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bruhn_worldbank_org/Documents/Current/SME Finance Lab/Reproducibility Package/Data/Raw/"/>
    </mc:Choice>
  </mc:AlternateContent>
  <xr:revisionPtr revIDLastSave="528" documentId="8_{D0235AB3-68AC-47B6-8014-09B363AB5F88}" xr6:coauthVersionLast="47" xr6:coauthVersionMax="47" xr10:uidLastSave="{6C870751-EC33-49B7-836D-7D1BFDA1A81A}"/>
  <bookViews>
    <workbookView xWindow="-120" yWindow="-120" windowWidth="29040" windowHeight="15720" xr2:uid="{55D14738-8C6E-41E9-9A04-30ADF1566BBB}"/>
  </bookViews>
  <sheets>
    <sheet name="Characteristics" sheetId="9" r:id="rId1"/>
    <sheet name="Employment" sheetId="2" r:id="rId2"/>
    <sheet name="Sales" sheetId="5" r:id="rId3"/>
    <sheet name="Profit" sheetId="6" r:id="rId4"/>
    <sheet name="Journal Quality" sheetId="7" r:id="rId5"/>
    <sheet name="To erase" sheetId="10" r:id="rId6"/>
  </sheets>
  <definedNames>
    <definedName name="_xlnm._FilterDatabase" localSheetId="0" hidden="1">Characteristics!$A$1:$AE$25</definedName>
    <definedName name="_xlnm._FilterDatabase" localSheetId="1" hidden="1">Employment!$B$1:$AG$25</definedName>
    <definedName name="_xlnm._FilterDatabase" localSheetId="3" hidden="1">Profit!$B$2:$Q$11</definedName>
    <definedName name="_xlnm._FilterDatabase" localSheetId="2" hidden="1">Sales!$B$1:$R$15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9" i="9" l="1"/>
  <c r="AD20" i="9"/>
  <c r="AD24" i="9"/>
  <c r="AD14" i="9"/>
  <c r="E16" i="5" l="1"/>
  <c r="F16" i="5"/>
  <c r="E17" i="5"/>
  <c r="F17" i="5" s="1"/>
  <c r="D17" i="5"/>
  <c r="D16" i="5"/>
  <c r="E26" i="2" l="1"/>
  <c r="F26" i="2" s="1"/>
  <c r="E27" i="2"/>
  <c r="F27" i="2" s="1"/>
  <c r="D27" i="2"/>
  <c r="D26" i="2"/>
  <c r="D7" i="6"/>
  <c r="D9" i="5"/>
  <c r="K5" i="6"/>
  <c r="K6" i="5"/>
  <c r="AD8" i="9"/>
  <c r="AD6" i="9"/>
  <c r="AD2" i="9"/>
  <c r="F7" i="6" l="1"/>
  <c r="J7" i="6" s="1"/>
  <c r="F9" i="5"/>
  <c r="F11" i="2"/>
  <c r="D11" i="2"/>
  <c r="X13" i="9"/>
  <c r="AD13" i="9" s="1"/>
  <c r="F8" i="2"/>
  <c r="D8" i="2"/>
  <c r="F9" i="2"/>
  <c r="D9" i="2"/>
  <c r="K22" i="2"/>
  <c r="F22" i="2" s="1"/>
  <c r="E13" i="9"/>
  <c r="D10" i="2"/>
  <c r="F10" i="2"/>
  <c r="F3" i="2"/>
  <c r="AD12" i="9"/>
  <c r="AD4" i="9"/>
  <c r="AD5" i="9"/>
  <c r="AD9" i="9"/>
  <c r="AD11" i="9"/>
  <c r="D14" i="5"/>
  <c r="F14" i="5"/>
  <c r="J14" i="5" s="1"/>
  <c r="X10" i="9"/>
  <c r="AD10" i="9" s="1"/>
  <c r="M6" i="6"/>
  <c r="M7" i="5"/>
  <c r="I17" i="2"/>
  <c r="I19" i="2"/>
  <c r="I18" i="2"/>
  <c r="F9" i="6"/>
  <c r="D9" i="6"/>
  <c r="F4" i="5"/>
  <c r="D4" i="5"/>
  <c r="D3" i="2"/>
  <c r="D10" i="5"/>
  <c r="F11" i="6"/>
  <c r="F10" i="6"/>
  <c r="D11" i="6"/>
  <c r="J11" i="6" s="1"/>
  <c r="D10" i="6"/>
  <c r="F8" i="6"/>
  <c r="D8" i="6"/>
  <c r="J8" i="6" s="1"/>
  <c r="F6" i="6"/>
  <c r="D6" i="6"/>
  <c r="J6" i="6" s="1"/>
  <c r="F5" i="6"/>
  <c r="D5" i="6"/>
  <c r="J5" i="6" s="1"/>
  <c r="F4" i="6"/>
  <c r="D4" i="6"/>
  <c r="J4" i="6" s="1"/>
  <c r="F3" i="6"/>
  <c r="D3" i="6"/>
  <c r="J3" i="6" s="1"/>
  <c r="F2" i="6"/>
  <c r="D2" i="6"/>
  <c r="J2" i="6" s="1"/>
  <c r="F15" i="5"/>
  <c r="D15" i="5"/>
  <c r="F13" i="5"/>
  <c r="F12" i="5"/>
  <c r="F11" i="5"/>
  <c r="D13" i="5"/>
  <c r="J13" i="5" s="1"/>
  <c r="D12" i="5"/>
  <c r="J12" i="5" s="1"/>
  <c r="D11" i="5"/>
  <c r="F10" i="5"/>
  <c r="F7" i="5"/>
  <c r="F8" i="5"/>
  <c r="F6" i="5"/>
  <c r="F5" i="5"/>
  <c r="D7" i="5"/>
  <c r="D8" i="5"/>
  <c r="D6" i="5"/>
  <c r="D5" i="5"/>
  <c r="F3" i="5"/>
  <c r="D3" i="5"/>
  <c r="F2" i="5"/>
  <c r="D2" i="5"/>
  <c r="F25" i="2"/>
  <c r="F24" i="2"/>
  <c r="D25" i="2"/>
  <c r="D24" i="2"/>
  <c r="F23" i="2"/>
  <c r="D23" i="2"/>
  <c r="F21" i="2"/>
  <c r="F20" i="2"/>
  <c r="D21" i="2"/>
  <c r="D20" i="2"/>
  <c r="F19" i="2"/>
  <c r="F18" i="2"/>
  <c r="F17" i="2"/>
  <c r="D19" i="2"/>
  <c r="D18" i="2"/>
  <c r="D17" i="2"/>
  <c r="F16" i="2"/>
  <c r="D16" i="2"/>
  <c r="F15" i="2"/>
  <c r="D15" i="2"/>
  <c r="F14" i="2"/>
  <c r="D14" i="2"/>
  <c r="F13" i="2"/>
  <c r="D13" i="2"/>
  <c r="F12" i="2"/>
  <c r="D12" i="2"/>
  <c r="F7" i="2"/>
  <c r="D7" i="2"/>
  <c r="F6" i="2"/>
  <c r="D6" i="2"/>
  <c r="F5" i="2"/>
  <c r="D5" i="2"/>
  <c r="F4" i="2"/>
  <c r="D4" i="2"/>
  <c r="F2" i="2"/>
  <c r="D2" i="2"/>
  <c r="G13" i="9" l="1"/>
  <c r="J2" i="2"/>
  <c r="J9" i="2"/>
  <c r="J11" i="2"/>
  <c r="J8" i="2"/>
  <c r="J9" i="5"/>
  <c r="J20" i="2"/>
  <c r="J13" i="2"/>
  <c r="J4" i="2"/>
  <c r="J23" i="2"/>
  <c r="J21" i="2"/>
  <c r="J24" i="2"/>
  <c r="J19" i="2"/>
  <c r="D22" i="2"/>
  <c r="J22" i="2" s="1"/>
  <c r="J4" i="5"/>
  <c r="J5" i="5"/>
  <c r="J2" i="5"/>
  <c r="J11" i="5"/>
  <c r="J6" i="5"/>
  <c r="J8" i="5"/>
  <c r="J7" i="5"/>
  <c r="J3" i="5"/>
  <c r="J10" i="6"/>
  <c r="J15" i="5"/>
  <c r="J15" i="2"/>
  <c r="J25" i="2"/>
  <c r="J5" i="2"/>
  <c r="J14" i="2"/>
  <c r="J6" i="2"/>
  <c r="J7" i="2"/>
  <c r="J16" i="2"/>
  <c r="J17" i="2"/>
  <c r="J18" i="2"/>
  <c r="J12" i="2"/>
  <c r="J3" i="2"/>
  <c r="J10" i="2"/>
  <c r="J10" i="5"/>
  <c r="E9" i="9"/>
  <c r="E12" i="9"/>
  <c r="E14" i="9"/>
  <c r="E15" i="9"/>
  <c r="E16" i="9"/>
  <c r="E17" i="9"/>
  <c r="E18" i="9"/>
  <c r="E19" i="9"/>
  <c r="E20" i="9"/>
  <c r="E21" i="9"/>
  <c r="E22" i="9"/>
  <c r="E23" i="9"/>
  <c r="E24" i="9"/>
  <c r="E25" i="9"/>
  <c r="E7" i="9"/>
  <c r="E8" i="9"/>
  <c r="E11" i="9"/>
  <c r="E10" i="9"/>
  <c r="E3" i="9"/>
  <c r="E4" i="9"/>
  <c r="E5" i="9"/>
  <c r="E6" i="9"/>
  <c r="E2" i="9"/>
  <c r="F2" i="9" l="1"/>
  <c r="F25" i="9"/>
  <c r="F6" i="9"/>
  <c r="F5" i="9"/>
  <c r="F20" i="9"/>
  <c r="F19" i="9"/>
  <c r="F3" i="9"/>
  <c r="F18" i="9"/>
  <c r="F17" i="9"/>
  <c r="F11" i="9"/>
  <c r="F16" i="9"/>
  <c r="F8" i="9"/>
  <c r="F15" i="9"/>
  <c r="F7" i="9"/>
  <c r="F14" i="9"/>
  <c r="F12" i="9"/>
  <c r="F24" i="9"/>
  <c r="F9" i="9"/>
  <c r="F22" i="9"/>
  <c r="F21" i="9"/>
  <c r="F4" i="9"/>
  <c r="F10" i="9"/>
  <c r="F23" i="9"/>
  <c r="F13" i="9"/>
  <c r="G19" i="9"/>
  <c r="G17" i="9"/>
  <c r="G15" i="9"/>
  <c r="G14" i="9"/>
  <c r="G6" i="9"/>
  <c r="G10" i="9"/>
  <c r="G8" i="9"/>
  <c r="G7" i="9"/>
  <c r="G11" i="9"/>
  <c r="G12" i="9"/>
  <c r="G5" i="9"/>
  <c r="G16" i="9"/>
  <c r="G25" i="9"/>
  <c r="G9" i="9"/>
  <c r="G23" i="9"/>
  <c r="G18" i="9"/>
  <c r="G22" i="9"/>
  <c r="G21" i="9"/>
  <c r="G24" i="9"/>
  <c r="G20" i="9"/>
  <c r="G3" i="9"/>
  <c r="G4" i="9"/>
  <c r="G2" i="9" l="1"/>
</calcChain>
</file>

<file path=xl/sharedStrings.xml><?xml version="1.0" encoding="utf-8"?>
<sst xmlns="http://schemas.openxmlformats.org/spreadsheetml/2006/main" count="1176" uniqueCount="384">
  <si>
    <t>Author</t>
  </si>
  <si>
    <t>beta</t>
  </si>
  <si>
    <t>Table A5: Column 1</t>
  </si>
  <si>
    <t>beta final</t>
  </si>
  <si>
    <t>SE beta</t>
  </si>
  <si>
    <t>SE beta final</t>
  </si>
  <si>
    <t>t</t>
  </si>
  <si>
    <t>Table II . All Nontreated Firms</t>
  </si>
  <si>
    <t>Journal</t>
  </si>
  <si>
    <t>AER</t>
  </si>
  <si>
    <t>The Journal of Finance</t>
  </si>
  <si>
    <t>Economic Development and Cultural Change</t>
  </si>
  <si>
    <t>Book. International differences in entrepreneurship. University of Chicago Press.</t>
  </si>
  <si>
    <t>CEPR Discussion Paper</t>
  </si>
  <si>
    <t>Documento CEDE No. 2014-37</t>
  </si>
  <si>
    <t xml:space="preserve">NBER Working Paper </t>
  </si>
  <si>
    <t>Development Policy Review</t>
  </si>
  <si>
    <t>Journal of Banking &amp; Finance</t>
  </si>
  <si>
    <t>Working Paper Series. Central Bank do Brazil.</t>
  </si>
  <si>
    <t>Economics of Transition and Institutional Change</t>
  </si>
  <si>
    <t>IADB Technical Note</t>
  </si>
  <si>
    <t>Small Business Economics</t>
  </si>
  <si>
    <t>Estudos Econômicos</t>
  </si>
  <si>
    <t>European Economic Review</t>
  </si>
  <si>
    <t>Year</t>
  </si>
  <si>
    <t>Methodology</t>
  </si>
  <si>
    <t>RCT</t>
  </si>
  <si>
    <t>China</t>
  </si>
  <si>
    <t>US</t>
  </si>
  <si>
    <t>Egypt</t>
  </si>
  <si>
    <t>France</t>
  </si>
  <si>
    <t>Spain</t>
  </si>
  <si>
    <t>Colombia</t>
  </si>
  <si>
    <t>Brazil</t>
  </si>
  <si>
    <t>Hungary</t>
  </si>
  <si>
    <t>Argentina</t>
  </si>
  <si>
    <t>Korea</t>
  </si>
  <si>
    <t>Ethiopia</t>
  </si>
  <si>
    <t>Türkiye</t>
  </si>
  <si>
    <t>Region</t>
  </si>
  <si>
    <t>East Asia &amp; Pacific</t>
  </si>
  <si>
    <t>North America</t>
  </si>
  <si>
    <t>Middle East &amp; North Africa</t>
  </si>
  <si>
    <t>Europe &amp; Central Asia</t>
  </si>
  <si>
    <t>Latin America &amp; Caribbean</t>
  </si>
  <si>
    <t>Sub-Saharan Africa</t>
  </si>
  <si>
    <t>Upper middle income</t>
  </si>
  <si>
    <t>High income</t>
  </si>
  <si>
    <t>Lower middle income</t>
  </si>
  <si>
    <t>Low income</t>
  </si>
  <si>
    <t>Ln( )</t>
  </si>
  <si>
    <t>Avg. E (t+1 to t+3) - Avg. E (t-1 to t-3)</t>
  </si>
  <si>
    <t>Levels</t>
  </si>
  <si>
    <t>(E_t2 - E_t0) / Et0</t>
  </si>
  <si>
    <t>(E 2013 - E 2009) / E 2009</t>
  </si>
  <si>
    <t>Ln()</t>
  </si>
  <si>
    <t>Ln( )t - Ln( )t-1</t>
  </si>
  <si>
    <t>LATE</t>
  </si>
  <si>
    <t>ITT</t>
  </si>
  <si>
    <t>ATT</t>
  </si>
  <si>
    <t>Up to 10 Employees</t>
  </si>
  <si>
    <t>More than 10 Employees</t>
  </si>
  <si>
    <t>Cai and Szeidl (2024)</t>
  </si>
  <si>
    <t>Jiménez et al. (2018)</t>
  </si>
  <si>
    <t>Bazzi et al. (2023)</t>
  </si>
  <si>
    <t>Cassano et al. (2013) - Cash flow loan</t>
  </si>
  <si>
    <t>Cassano et al. (2013) - Collateral loan</t>
  </si>
  <si>
    <t>Clemente et al. (2023)</t>
  </si>
  <si>
    <t>Da Silva et al. (2009) - FNE</t>
  </si>
  <si>
    <t>Da Silva et al. (2009) - FNO</t>
  </si>
  <si>
    <t>Da Silva et al. (2009) - FCO</t>
  </si>
  <si>
    <t>Oh et al. (2009)</t>
  </si>
  <si>
    <t>Alibhai et al. (2022)</t>
  </si>
  <si>
    <t>Source (Coef &amp; SE):</t>
  </si>
  <si>
    <t>Review of Economic Studies</t>
  </si>
  <si>
    <t>India</t>
  </si>
  <si>
    <t>(S 2013 - S 2009) / S 2009</t>
  </si>
  <si>
    <t>Italy, the Benelux and the Nordic countries (Denmark, Finland, Norway and Sweden)</t>
  </si>
  <si>
    <t>Journal of Corporate Finance</t>
  </si>
  <si>
    <t>Review of Finance</t>
  </si>
  <si>
    <t xml:space="preserve"> Ln( )t - Ln( )t-1</t>
  </si>
  <si>
    <t>Table A3: Column 3</t>
  </si>
  <si>
    <t>Type_loan</t>
  </si>
  <si>
    <t>Income_group</t>
  </si>
  <si>
    <t>Non treated: 12.29
Treated: 19.98</t>
  </si>
  <si>
    <t>Lender_type</t>
  </si>
  <si>
    <t>The authors shared this information via email.</t>
  </si>
  <si>
    <t>Private</t>
  </si>
  <si>
    <t>Public</t>
  </si>
  <si>
    <t>Funding_source</t>
  </si>
  <si>
    <t>Private lender with private funding</t>
  </si>
  <si>
    <t>Public lender with public funding</t>
  </si>
  <si>
    <t>Private lender with public funding</t>
  </si>
  <si>
    <t>Lender_Funding_Source</t>
  </si>
  <si>
    <t>Score Scimago</t>
  </si>
  <si>
    <t>Above_Below_Median</t>
  </si>
  <si>
    <t>sjr5y</t>
  </si>
  <si>
    <t>Above_Below_1500</t>
  </si>
  <si>
    <t>Name</t>
  </si>
  <si>
    <t>Country</t>
  </si>
  <si>
    <t>Effect measured after</t>
  </si>
  <si>
    <t>Term (Maturity)</t>
  </si>
  <si>
    <t>Loan amount (av)</t>
  </si>
  <si>
    <t>Currency</t>
  </si>
  <si>
    <t>USD</t>
  </si>
  <si>
    <t>Firm-level impact of public credit guarantees</t>
  </si>
  <si>
    <t>1-2 years</t>
  </si>
  <si>
    <t>Up to 5 years for working capital loans and up to 10 years for investment loans.</t>
  </si>
  <si>
    <t>2017-2018</t>
  </si>
  <si>
    <t>Evening the Credit Score? Impact of Psychometric Loan Appraisal for Women Entrepreneurs</t>
  </si>
  <si>
    <t>22 months</t>
  </si>
  <si>
    <t>2018-2020</t>
  </si>
  <si>
    <t>28 European Union member countries (incl. UK)</t>
  </si>
  <si>
    <t>European Investment Bank (EIB) funds provided to financial intermediary institutions, which lend under favorable conditions.</t>
  </si>
  <si>
    <t>3 years</t>
  </si>
  <si>
    <t>EUR</t>
  </si>
  <si>
    <t>2008-2014</t>
  </si>
  <si>
    <t>Partial credit guarantees and firm performance: evidence from Colombia</t>
  </si>
  <si>
    <t>2 years</t>
  </si>
  <si>
    <t>34 Months</t>
  </si>
  <si>
    <t>1-4 years</t>
  </si>
  <si>
    <t>Priority sector credit directed from public banks to firms with plant and machinery valued between Rs. 6.5 million and Rs. 30 million.</t>
  </si>
  <si>
    <t>Cartão BNDES, a program of the development finance institution BNDES, run through intermediary banks, offering credit lines with favorable terms.</t>
  </si>
  <si>
    <t>The long-term effects of loan guarantees on SME performance</t>
  </si>
  <si>
    <t>Finance and Growth at the Firm Level: Evidence from SBA Loans</t>
  </si>
  <si>
    <t>Small Business Administration (SBA) guarantees to private lenders (typically banks) through two credit lines: the 7(a) and 504 programs.</t>
  </si>
  <si>
    <t>Most are between 1 and 4 years</t>
  </si>
  <si>
    <t>Big Loans to Small Businesses: Predicting Winners and Losers in an Entrepreneurial Lending Experiment</t>
  </si>
  <si>
    <t>Indirect Effects of Access to Finance</t>
  </si>
  <si>
    <t>A new uncollateralized loan product offered by a major commercial bank, featuring monthly loan officer visits for information and application assistance.</t>
  </si>
  <si>
    <t>The Impact of Credit Programs on the Post-Pandemic Reactivation of the Fabric of Production and Employment: The Case of Argentina</t>
  </si>
  <si>
    <t>1 year</t>
  </si>
  <si>
    <t>Da Silva et al. (2009)</t>
  </si>
  <si>
    <t>2-3 years</t>
  </si>
  <si>
    <t>Credit constraints and business performance: evidence from public lending in Colombia</t>
  </si>
  <si>
    <t>Do Firms Need Cheaper Credit to Grow? Investigating the effectiveness of subsidized earmarked loans</t>
  </si>
  <si>
    <t>Do loan subsidies boost the real activity of small firms?</t>
  </si>
  <si>
    <t>Funding for Growth Scheme (FGS) by the Hungarian Central Bank to subsidize interest rates of commercial bank loans.</t>
  </si>
  <si>
    <t>Loans from the public bank Instituto de Crédito Offcial during the 2010 financial crisis.</t>
  </si>
  <si>
    <t>4 years</t>
  </si>
  <si>
    <t>Entrepreneurship and Credit Constraints Evidence from a French Loan Guarantee Program</t>
  </si>
  <si>
    <t>Guarantee scheme (SOFARIS) for commercial banks loans.</t>
  </si>
  <si>
    <t>Evaluation of credit guarantee policy using propensity score matching</t>
  </si>
  <si>
    <t>5 years</t>
  </si>
  <si>
    <t>More than 2 years</t>
  </si>
  <si>
    <t>RS</t>
  </si>
  <si>
    <t>1999-2000</t>
  </si>
  <si>
    <t>19,108 (Median)</t>
  </si>
  <si>
    <t>2008-2013</t>
  </si>
  <si>
    <t>2002-2016</t>
  </si>
  <si>
    <t>Working capital and machinery loans: up to 10 years. Real estate loans: up to 25 years.</t>
  </si>
  <si>
    <t>Cash flow loans: 22,185 (SE:46,006)
Collateral loans: 40,997 (SE: 87,531)</t>
  </si>
  <si>
    <t xml:space="preserve">ARS </t>
  </si>
  <si>
    <t>Up to 10,000,000</t>
  </si>
  <si>
    <t>2020-2021</t>
  </si>
  <si>
    <t>Up to 60 months</t>
  </si>
  <si>
    <t>BRL</t>
  </si>
  <si>
    <t>5.1 years</t>
  </si>
  <si>
    <t>HUF</t>
  </si>
  <si>
    <t>3-7 years</t>
  </si>
  <si>
    <t>Up to 200,000</t>
  </si>
  <si>
    <t>2010-2012</t>
  </si>
  <si>
    <t>Up to 81,000 (2013)</t>
  </si>
  <si>
    <t>Cash flow loans: 22,185 (SE:46,006) 
Collateral loans: 40,997 (SE: 87,531) -(2004)</t>
  </si>
  <si>
    <t>DiD with matched control group</t>
  </si>
  <si>
    <t>ID</t>
  </si>
  <si>
    <t>Exchange rate</t>
  </si>
  <si>
    <t>Source (loan amount)</t>
  </si>
  <si>
    <t>Intervention</t>
  </si>
  <si>
    <t>Outcome units</t>
  </si>
  <si>
    <t>Table 5; Panel B; Column 1</t>
  </si>
  <si>
    <t>Table 5; Panel B; Column 4</t>
  </si>
  <si>
    <t>Table 5; Column 1</t>
  </si>
  <si>
    <t>Table 5; Column 4</t>
  </si>
  <si>
    <t>Assessing the impact of the EIB’s intermediated lending to SMEs during funding shocks</t>
  </si>
  <si>
    <t>The Economic Impact of EU Guarantees on Credit to SMEs</t>
  </si>
  <si>
    <t>Are Small Businesses Worthy of Financial Aid? Evidence from a French Targeted Credit Program</t>
  </si>
  <si>
    <t>Do FirmsWant to Borrow More? Testing Credit Constraints Using a Directed Lending Program</t>
  </si>
  <si>
    <t>Econometric study on the impact of EU loan guarantee financial instruments on growth and jobs of SMEs</t>
  </si>
  <si>
    <t>Credit Supply Shocks and Firm Dynamics: Evidence from Brazil</t>
  </si>
  <si>
    <t>Cassano et al. (2013)</t>
  </si>
  <si>
    <t>Cash flow vs. collateral-based credit: Performance of micro, small and medium-sized firms in transition economies</t>
  </si>
  <si>
    <t>Eficácia do Gasto Público: Uma Avaliação do FNE, FNO e FCO</t>
  </si>
  <si>
    <t>Public Credit Programmes and Firm Performance in Brazil</t>
  </si>
  <si>
    <t>Burning money? Government lending in a credit crunch</t>
  </si>
  <si>
    <t>European Investment Fund (EIF) - Working Paper 2019/54</t>
  </si>
  <si>
    <t>South Asia</t>
  </si>
  <si>
    <t>Calculated as:  Total amount of loans/ Number of beneficiaries</t>
  </si>
  <si>
    <t>-</t>
  </si>
  <si>
    <t>Up to 81,000</t>
  </si>
  <si>
    <t>Long Term - (details not specified)</t>
  </si>
  <si>
    <t>Medium-term (details not specified)</t>
  </si>
  <si>
    <t>Up to 105,086 (2021)</t>
  </si>
  <si>
    <t>TRY</t>
  </si>
  <si>
    <t>EGP</t>
  </si>
  <si>
    <t>116,024 (2009)</t>
  </si>
  <si>
    <t>527,728 (2013)</t>
  </si>
  <si>
    <t>Up to 257,036 (2012)</t>
  </si>
  <si>
    <t>Table A5; Column 1</t>
  </si>
  <si>
    <t>Table 7; Column 1</t>
  </si>
  <si>
    <t>Table 8; Column 4</t>
  </si>
  <si>
    <t>Table 6.2; Column 1</t>
  </si>
  <si>
    <t>Table VI; Column 1</t>
  </si>
  <si>
    <t>Table 4; Column 2</t>
  </si>
  <si>
    <t>Table 9; Column 5</t>
  </si>
  <si>
    <t>Table 6; Column 1</t>
  </si>
  <si>
    <t xml:space="preserve">Table 5; Panel B; Column 2 </t>
  </si>
  <si>
    <t>Table 9; Column 4. Version Berkeley</t>
  </si>
  <si>
    <t>Table 2</t>
  </si>
  <si>
    <t>Table 1</t>
  </si>
  <si>
    <t>Table 3</t>
  </si>
  <si>
    <t>Table 6</t>
  </si>
  <si>
    <t>Table A1</t>
  </si>
  <si>
    <t>Table A3; Column 1</t>
  </si>
  <si>
    <t>Table 6.2; Column 2</t>
  </si>
  <si>
    <t>Table 4; Panel B; Column 2</t>
  </si>
  <si>
    <t>Table 9: Column 3</t>
  </si>
  <si>
    <t>Table 1; Panel B</t>
  </si>
  <si>
    <t>Table 5</t>
  </si>
  <si>
    <t xml:space="preserve">Table 7; Column 3
</t>
  </si>
  <si>
    <t>Table A3; Column 3</t>
  </si>
  <si>
    <t>Table 6.2; Column 3</t>
  </si>
  <si>
    <t>Table 9; Column 4</t>
  </si>
  <si>
    <t>Table 7; Column 4</t>
  </si>
  <si>
    <t>Table 8; Column 1</t>
  </si>
  <si>
    <t>Lending program implemented by the Alexandria Business Association, issuing loans four times larger than those previously offered.</t>
  </si>
  <si>
    <t>Table 2- Column 1+ Column 2</t>
  </si>
  <si>
    <t>avg loan term of 19.7 months</t>
  </si>
  <si>
    <t>Table 4; Panel C; Column 1</t>
  </si>
  <si>
    <t>Table 4; Panel B; Column 1</t>
  </si>
  <si>
    <t>Table 4; Panel A; Column 1</t>
  </si>
  <si>
    <t>Mean treatment (baseline)</t>
  </si>
  <si>
    <t>Guaranteed</t>
  </si>
  <si>
    <t>Non-Guaranteed</t>
  </si>
  <si>
    <t>20 and 30 months</t>
  </si>
  <si>
    <t>Sample size</t>
  </si>
  <si>
    <t>Mean control (post-baseline)</t>
  </si>
  <si>
    <t>Source (Mean control post-baseline)</t>
  </si>
  <si>
    <t>Source (Mean treatment at baseline)</t>
  </si>
  <si>
    <t>Type of effect</t>
  </si>
  <si>
    <t>Large-scale public intervention providing guarantees through the Credit Guarantee Fund (CGF) for loans granted by private financial institutions.  </t>
  </si>
  <si>
    <t>World Bank Policy Research Working Paper</t>
  </si>
  <si>
    <t>Loans under the Women Entrepreneurship Development Project (WEDP), a national government program, for growth-oriented women entrepreneurs with a good psychometric score, distributed through the microfinance institution Wasasa.  </t>
  </si>
  <si>
    <t>Table 1; Column 3</t>
  </si>
  <si>
    <t xml:space="preserve">Table 12 </t>
  </si>
  <si>
    <t>Partial credit guarantees provided by the National Guarantee Fund (NGF) to firms with insufficient collateral, for accessing bank loans.  </t>
  </si>
  <si>
    <t>Table 3 (sum of credit/sum of beneficiaries; excluding 2008 since it's not in the analysis)</t>
  </si>
  <si>
    <t>Figure 2</t>
  </si>
  <si>
    <t>Table 5; Panel B; Column 2</t>
  </si>
  <si>
    <r>
      <t>Credit lines provided by the EBRD  to private partner banks, which then issued collateral-based and cash-flow loans to MSMEs.</t>
    </r>
    <r>
      <rPr>
        <sz val="8"/>
        <color theme="1"/>
        <rFont val="Aptos"/>
        <family val="2"/>
      </rPr>
      <t xml:space="preserve"> </t>
    </r>
  </si>
  <si>
    <t>Cash flow loans: 21.6 months
Collateral loans: 27.3 months</t>
  </si>
  <si>
    <t>Credit lines for MSMEs provided through the Global Credit Program, funded by the Inter-American Development Bank (IADB).</t>
  </si>
  <si>
    <t>1-3 years</t>
  </si>
  <si>
    <t>European Economy Discussion Paper 002. European Union, European Investment Fund.</t>
  </si>
  <si>
    <t>European Investment Fund (EIF) guarantees, on behalf of the European Commission, for loans granted by private financial institutions.  </t>
  </si>
  <si>
    <t>Bulgaria, Czech Republic, Estonia, Poland, Romania, Slovenia</t>
  </si>
  <si>
    <t>2005-2007</t>
  </si>
  <si>
    <t>Table 4.1</t>
  </si>
  <si>
    <t>Exchange rate year</t>
  </si>
  <si>
    <t>CODEVI program loans, subsidized by the French government, for small wholesale trade businesses, provided through banks.  </t>
  </si>
  <si>
    <t>DiD with not-yet eligible sector as control group</t>
  </si>
  <si>
    <t>Mean is for entire sample</t>
  </si>
  <si>
    <t>DiD with not-eligible firm sizes as control group</t>
  </si>
  <si>
    <t>Notes</t>
  </si>
  <si>
    <t>Table 2; Column 1</t>
  </si>
  <si>
    <t xml:space="preserve">Table 7; Panel A.1.; Column 1 </t>
  </si>
  <si>
    <t>Table 7; Panel A.1.; Column 5</t>
  </si>
  <si>
    <t>Three regional public programs (FCO, FNE, FNO) providing loans to MSMEs via public banks.</t>
  </si>
  <si>
    <t>Credit lines managed by BNDES and FINEP to public financial institutions for MSME long-term financing.</t>
  </si>
  <si>
    <t>EIF guarantees, on behalf of the European Commission, for loans granted by private financial institutions.  </t>
  </si>
  <si>
    <t>Credit lines by the development bank Bancóldex to commercial banks issuing loans to firms with at least 10 employees.</t>
  </si>
  <si>
    <t>Table 4</t>
  </si>
  <si>
    <t>2.5 years</t>
  </si>
  <si>
    <t>Table 4; Column 8</t>
  </si>
  <si>
    <t>Credit program managed by BNDES offering subsidized loans to firms through commercial banks.</t>
  </si>
  <si>
    <t>Mean is across all time periods</t>
  </si>
  <si>
    <t>Average across 5 years</t>
  </si>
  <si>
    <t>Table II. All Treated Firms</t>
  </si>
  <si>
    <t>Mean is across all time periods for control and in the treatment year for treatment</t>
  </si>
  <si>
    <t>Table I</t>
  </si>
  <si>
    <t>DiD with continous treatment based on preferred lender presenece</t>
  </si>
  <si>
    <t>24 months</t>
  </si>
  <si>
    <t>Akcigit et al. (2024)</t>
  </si>
  <si>
    <t>Arraiz et al. (2014)</t>
  </si>
  <si>
    <t>Bruhn et al. (2025)</t>
  </si>
  <si>
    <t>Access to Finance for MSMEs in Ecuador: A Firm-Level Impact Evaluation</t>
  </si>
  <si>
    <t>7,534,526,000/18,585= 405408.9</t>
  </si>
  <si>
    <t>Ecuador</t>
  </si>
  <si>
    <t>Calculated as the Total amount of loans/ Number of loans:   7,534,526 (thousands)/ 18,585 . Inputs in: Table 12</t>
  </si>
  <si>
    <t>Table 7; Panel 24 months</t>
  </si>
  <si>
    <t>Table 7; Calculated as impact estimate*100/effect size</t>
  </si>
  <si>
    <t>Staggered DiD without never-takers</t>
  </si>
  <si>
    <t>Staggered DiD with matched control group</t>
  </si>
  <si>
    <t>DiD with continous treatment based on intermediary bank presenece and credit supply shocks</t>
  </si>
  <si>
    <t>Table 3; Panel A; Column 2</t>
  </si>
  <si>
    <t>Table 3; Panel B; Column 2</t>
  </si>
  <si>
    <t>Employment is measured by the cost of employees</t>
  </si>
  <si>
    <t>Table 7; Column 2</t>
  </si>
  <si>
    <t>Employment is measured by the cost of employees; Sample size is at t=0 only</t>
  </si>
  <si>
    <t>Sample size is at t=0 only; Mean is across all time periods (?) before matching</t>
  </si>
  <si>
    <t>Loans from financial institutions that in turn receive loans from the development bank Corporación Financiera Nacional (CFN), supported by World Bank funds</t>
  </si>
  <si>
    <t>2021-2024</t>
  </si>
  <si>
    <t>Average across 2 years</t>
  </si>
  <si>
    <t>Table 5; Column 5</t>
  </si>
  <si>
    <t>Table 4; Panel A; Column 6</t>
  </si>
  <si>
    <t>Table 5; Column 6</t>
  </si>
  <si>
    <t>Table 5; Column 2</t>
  </si>
  <si>
    <t>SE provided by authors</t>
  </si>
  <si>
    <t>DiD with previously eligible industries as control (newly eligible industries as treatment)</t>
  </si>
  <si>
    <t>RDD based on applicants' credit scores around a bank's loan approval cutoff</t>
  </si>
  <si>
    <t>Table 7; Column 5</t>
  </si>
  <si>
    <t>Page 16; Paragraph 2</t>
  </si>
  <si>
    <t>3,500 to 7,500</t>
  </si>
  <si>
    <t>Page 6; Paragraph 1</t>
  </si>
  <si>
    <t>Table 9; Column 1</t>
  </si>
  <si>
    <t>Firm size based on Table 3 employment with useful data</t>
  </si>
  <si>
    <t>Firm_Size</t>
  </si>
  <si>
    <t>Page 909; Paragraph 1</t>
  </si>
  <si>
    <t>Page 19; Paragraph 4</t>
  </si>
  <si>
    <t>Mean is for firms with positive profits</t>
  </si>
  <si>
    <t>Page 12; Paragraph 3</t>
  </si>
  <si>
    <t>Page 601; Paragraph 3</t>
  </si>
  <si>
    <t>Page 5; Paragraph 2</t>
  </si>
  <si>
    <t>Page 4; Paragraph 4</t>
  </si>
  <si>
    <t>Table 1; Panel 2004</t>
  </si>
  <si>
    <t>Page 2314; Paragraph 2</t>
  </si>
  <si>
    <t>Page 5; Footnote 4</t>
  </si>
  <si>
    <t>Calculated as the Total amount of loans/ Number of beneficiaries:  2578 millions/113,375 . Inputs in: Page 4; Paragraph 2 &amp;  Page 2; Paragraph 5</t>
  </si>
  <si>
    <t>Page 8; Paragraph 1 and Page 7; Paragraph 1</t>
  </si>
  <si>
    <t>Loan guarantees for private financial institutions provided by the Korea Credit Guarantee Fund (KCGF) and the Korea Technology Finance Corporation (KOTEC).</t>
  </si>
  <si>
    <t>Table 4;  Column 1</t>
  </si>
  <si>
    <t>Table 4;  Column 5</t>
  </si>
  <si>
    <t>Table 2;  Column 1</t>
  </si>
  <si>
    <t>Table 2;  Column 3</t>
  </si>
  <si>
    <t>Table 2;  Column 6</t>
  </si>
  <si>
    <t>Table 4; Column 1</t>
  </si>
  <si>
    <t>Table 4; Column 5</t>
  </si>
  <si>
    <t>Oh et al. (2009) - KOTEC</t>
  </si>
  <si>
    <t>Oh et al. (2009) - KCGF</t>
  </si>
  <si>
    <t>(E 2003 - E 2000) / E 2000</t>
  </si>
  <si>
    <t>Ln( )2003 - Ln( )2000</t>
  </si>
  <si>
    <t>Table A2; Column 1</t>
  </si>
  <si>
    <t>Bulgaria, Georgia, Russia, Ukraine</t>
  </si>
  <si>
    <t>Amamou et al. (2022)</t>
  </si>
  <si>
    <t>Asdrubali and  Signore (2015)</t>
  </si>
  <si>
    <t>Bertoni et al. (2019)</t>
  </si>
  <si>
    <t>Bertoni et al. (2023)</t>
  </si>
  <si>
    <t>Brown and Earle (2017)</t>
  </si>
  <si>
    <t>Bryan et al. (2024)</t>
  </si>
  <si>
    <t>Asdrubali and Signore (2015)</t>
  </si>
  <si>
    <t>Bach (2014)</t>
  </si>
  <si>
    <t>Banerjee and Duflo (2014)</t>
  </si>
  <si>
    <t>De Negri et al. (2017)</t>
  </si>
  <si>
    <t>Eslava et al. (2014)</t>
  </si>
  <si>
    <t>Grimaldi and Ornelas (2024)</t>
  </si>
  <si>
    <t>Horvath and Lang (2021)</t>
  </si>
  <si>
    <t>Lelarge et al. (2010)</t>
  </si>
  <si>
    <t>Cassano et al. (2013)- Cash flow loan</t>
  </si>
  <si>
    <t>Cassano et al. (2013)- Collateral loan</t>
  </si>
  <si>
    <t>Authors</t>
  </si>
  <si>
    <t>Employment</t>
  </si>
  <si>
    <t>Sales</t>
  </si>
  <si>
    <t>Profit</t>
  </si>
  <si>
    <r>
      <t>Credit lines provided by the EBRD  to private partner banks, which then issued collateral-based and cash-flow loans to MSMEs.</t>
    </r>
    <r>
      <rPr>
        <sz val="8"/>
        <color theme="1"/>
        <rFont val="Times New Roman"/>
        <family val="1"/>
      </rPr>
      <t xml:space="preserve"> </t>
    </r>
  </si>
  <si>
    <t>Outcomes</t>
  </si>
  <si>
    <t>Yes</t>
  </si>
  <si>
    <t>No</t>
  </si>
  <si>
    <t>Measure: Employment</t>
  </si>
  <si>
    <t>Measure: Sales</t>
  </si>
  <si>
    <t>Measure: Profits</t>
  </si>
  <si>
    <t>DiD with continuous treatment based on intermediary bank presence and credit supply shocks</t>
  </si>
  <si>
    <t>DiD with continuous treatment based on preferred lender presence</t>
  </si>
  <si>
    <t>Firm size based on page 8, paragraph 4 (2.76).</t>
  </si>
  <si>
    <t>Firm size based on Pires et al. (2017) Table 1.4.</t>
  </si>
  <si>
    <t>Firm size based on information from EIF on CIP beneficiaries (92.9% &lt; 10 employees). See also Bertoni et al. (2023).</t>
  </si>
  <si>
    <t>Methodology_Type</t>
  </si>
  <si>
    <t>Bulgaria, Czechia, Estonia, Poland, Romania, Slovenia</t>
  </si>
  <si>
    <t>United States</t>
  </si>
  <si>
    <t>Egypt, Arab Rep.</t>
  </si>
  <si>
    <t>Bulgaria, Georgia, Russian Federation, Ukraine</t>
  </si>
  <si>
    <t>Korea, Rep.</t>
  </si>
  <si>
    <t>Exogenous eligibility</t>
  </si>
  <si>
    <t>Other methodology</t>
  </si>
  <si>
    <t>DiD with synthetic control group made up of firms that received non-subsidized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</si>
</sst>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0" x14ac:knownFonts="1">
    <font>
      <sz val="11"/>
      <color theme="1"/>
      <name val="Aptos Narrow"/>
      <family val="2"/>
      <scheme val="minor"/>
    </font>
    <font>
      <sz val="8"/>
      <color theme="1"/>
      <name val="Aptos"/>
      <family val="2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4">
    <xf numFmtId="0" fontId="0" fillId="0" borderId="0" xfId="0"/>
    <xf numFmtId="165" fontId="0" fillId="0" borderId="0" xfId="1" applyNumberFormat="1" applyFont="1" applyFill="1"/>
    <xf numFmtId="165" fontId="0" fillId="0" borderId="0" xfId="1" applyNumberFormat="1" applyFont="1" applyFill="1" applyAlignment="1">
      <alignment horizontal="right"/>
    </xf>
    <xf numFmtId="3" fontId="0" fillId="0" borderId="0" xfId="0" applyNumberFormat="1"/>
    <xf numFmtId="165" fontId="4" fillId="0" borderId="0" xfId="1" applyNumberFormat="1" applyFont="1" applyFill="1"/>
    <xf numFmtId="165" fontId="5" fillId="0" borderId="0" xfId="1" applyNumberFormat="1" applyFont="1" applyFill="1"/>
    <xf numFmtId="2" fontId="0" fillId="0" borderId="0" xfId="0" applyNumberFormat="1"/>
    <xf numFmtId="164" fontId="0" fillId="0" borderId="0" xfId="0" applyNumberFormat="1"/>
    <xf numFmtId="0" fontId="3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2" fontId="5" fillId="0" borderId="0" xfId="0" applyNumberFormat="1" applyFont="1"/>
    <xf numFmtId="165" fontId="3" fillId="0" borderId="0" xfId="1" applyNumberFormat="1" applyFont="1" applyFill="1"/>
    <xf numFmtId="165" fontId="0" fillId="0" borderId="0" xfId="0" applyNumberFormat="1"/>
    <xf numFmtId="43" fontId="0" fillId="0" borderId="0" xfId="1" applyFont="1" applyFill="1"/>
    <xf numFmtId="1" fontId="5" fillId="0" borderId="0" xfId="0" applyNumberFormat="1" applyFont="1"/>
    <xf numFmtId="43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/>
    <xf numFmtId="0" fontId="5" fillId="0" borderId="0" xfId="0" applyFont="1"/>
    <xf numFmtId="2" fontId="0" fillId="0" borderId="0" xfId="0" applyNumberFormat="1" applyAlignment="1">
      <alignment horizontal="right"/>
    </xf>
    <xf numFmtId="0" fontId="5" fillId="0" borderId="0" xfId="0" applyFont="1" applyAlignment="1">
      <alignment horizontal="right"/>
    </xf>
    <xf numFmtId="43" fontId="0" fillId="0" borderId="0" xfId="1" applyFont="1" applyFill="1" applyAlignment="1">
      <alignment horizontal="right"/>
    </xf>
    <xf numFmtId="165" fontId="5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EA0D7-ADC0-4FF9-AA18-68EE9A883AF9}">
  <sheetPr codeName="Sheet1"/>
  <dimension ref="A1:AE25"/>
  <sheetViews>
    <sheetView tabSelected="1" topLeftCell="D1" zoomScale="110" zoomScaleNormal="110" workbookViewId="0">
      <selection activeCell="I21" sqref="I21"/>
    </sheetView>
  </sheetViews>
  <sheetFormatPr defaultColWidth="9.140625" defaultRowHeight="15" x14ac:dyDescent="0.25"/>
  <cols>
    <col min="2" max="2" width="36" customWidth="1"/>
    <col min="3" max="3" width="39.7109375" customWidth="1"/>
    <col min="4" max="4" width="30" customWidth="1"/>
    <col min="5" max="5" width="14" customWidth="1"/>
    <col min="8" max="8" width="57.28515625" customWidth="1"/>
    <col min="9" max="9" width="26.85546875" bestFit="1" customWidth="1"/>
    <col min="12" max="12" width="20.140625" bestFit="1" customWidth="1"/>
    <col min="14" max="14" width="23.42578125" customWidth="1"/>
    <col min="15" max="15" width="19.28515625" bestFit="1" customWidth="1"/>
    <col min="16" max="16" width="24.85546875" bestFit="1" customWidth="1"/>
    <col min="18" max="18" width="28.140625" bestFit="1" customWidth="1"/>
    <col min="19" max="19" width="12.5703125" customWidth="1"/>
    <col min="20" max="20" width="10.42578125" customWidth="1"/>
    <col min="21" max="21" width="9.7109375" customWidth="1"/>
    <col min="22" max="22" width="10.28515625" customWidth="1"/>
    <col min="23" max="23" width="16.28515625" customWidth="1"/>
    <col min="24" max="25" width="16.42578125" customWidth="1"/>
    <col min="26" max="26" width="11.85546875" customWidth="1"/>
    <col min="27" max="27" width="10.140625" style="24" customWidth="1"/>
    <col min="28" max="28" width="12.140625" bestFit="1" customWidth="1"/>
    <col min="29" max="29" width="12.140625" customWidth="1"/>
    <col min="30" max="30" width="17.7109375" customWidth="1"/>
  </cols>
  <sheetData>
    <row r="1" spans="1:31" s="20" customFormat="1" ht="56.25" customHeight="1" x14ac:dyDescent="0.25">
      <c r="A1" s="20" t="s">
        <v>165</v>
      </c>
      <c r="B1" s="20" t="s">
        <v>0</v>
      </c>
      <c r="C1" s="20" t="s">
        <v>98</v>
      </c>
      <c r="D1" s="20" t="s">
        <v>8</v>
      </c>
      <c r="E1" s="20" t="s">
        <v>94</v>
      </c>
      <c r="F1" s="20" t="s">
        <v>95</v>
      </c>
      <c r="G1" s="20" t="s">
        <v>97</v>
      </c>
      <c r="H1" s="20" t="s">
        <v>25</v>
      </c>
      <c r="I1" s="20" t="s">
        <v>375</v>
      </c>
      <c r="J1" s="20" t="s">
        <v>99</v>
      </c>
      <c r="K1" s="20" t="s">
        <v>39</v>
      </c>
      <c r="L1" s="20" t="s">
        <v>83</v>
      </c>
      <c r="M1" s="31" t="s">
        <v>316</v>
      </c>
      <c r="N1" s="20" t="s">
        <v>168</v>
      </c>
      <c r="O1" s="20" t="s">
        <v>82</v>
      </c>
      <c r="P1" s="20" t="s">
        <v>85</v>
      </c>
      <c r="Q1" s="20" t="s">
        <v>89</v>
      </c>
      <c r="R1" s="20" t="s">
        <v>93</v>
      </c>
      <c r="S1" s="20" t="s">
        <v>367</v>
      </c>
      <c r="T1" s="20" t="s">
        <v>368</v>
      </c>
      <c r="U1" s="20" t="s">
        <v>369</v>
      </c>
      <c r="V1" s="20" t="s">
        <v>100</v>
      </c>
      <c r="W1" s="20" t="s">
        <v>101</v>
      </c>
      <c r="X1" s="20" t="s">
        <v>102</v>
      </c>
      <c r="Y1" s="20" t="s">
        <v>167</v>
      </c>
      <c r="Z1" s="20" t="s">
        <v>103</v>
      </c>
      <c r="AA1" s="21" t="s">
        <v>24</v>
      </c>
      <c r="AB1" s="20" t="s">
        <v>166</v>
      </c>
      <c r="AC1" s="20" t="s">
        <v>258</v>
      </c>
      <c r="AD1" s="20" t="s">
        <v>104</v>
      </c>
      <c r="AE1" s="22" t="s">
        <v>263</v>
      </c>
    </row>
    <row r="2" spans="1:31" x14ac:dyDescent="0.25">
      <c r="A2">
        <v>1</v>
      </c>
      <c r="B2" t="s">
        <v>282</v>
      </c>
      <c r="C2" t="s">
        <v>105</v>
      </c>
      <c r="D2" t="s">
        <v>23</v>
      </c>
      <c r="E2">
        <f>VLOOKUP(Characteristics!D2,'Journal Quality'!A$2:B$22,2,FALSE)</f>
        <v>2122.8000000000002</v>
      </c>
      <c r="F2" t="str">
        <f>IF(E2&gt;MEDIAN(E$2:E$25), "Above", "Below")</f>
        <v>Above</v>
      </c>
      <c r="G2" t="str">
        <f>IF(E2&gt;1500,"Above","Below")</f>
        <v>Above</v>
      </c>
      <c r="H2" t="s">
        <v>164</v>
      </c>
      <c r="I2" t="s">
        <v>382</v>
      </c>
      <c r="J2" t="s">
        <v>38</v>
      </c>
      <c r="K2" t="s">
        <v>43</v>
      </c>
      <c r="L2" t="s">
        <v>46</v>
      </c>
      <c r="M2" t="s">
        <v>61</v>
      </c>
      <c r="N2" t="s">
        <v>240</v>
      </c>
      <c r="O2" t="s">
        <v>232</v>
      </c>
      <c r="P2" t="s">
        <v>87</v>
      </c>
      <c r="Q2" t="s">
        <v>87</v>
      </c>
      <c r="R2" t="s">
        <v>90</v>
      </c>
      <c r="S2" t="s">
        <v>365</v>
      </c>
      <c r="T2" t="s">
        <v>365</v>
      </c>
      <c r="U2" t="s">
        <v>366</v>
      </c>
      <c r="V2" t="s">
        <v>106</v>
      </c>
      <c r="W2" t="s">
        <v>107</v>
      </c>
      <c r="X2" s="23">
        <v>1900000</v>
      </c>
      <c r="Y2" t="s">
        <v>311</v>
      </c>
      <c r="Z2" t="s">
        <v>193</v>
      </c>
      <c r="AA2" s="24" t="s">
        <v>108</v>
      </c>
      <c r="AB2" s="6">
        <v>4.8283701472094203</v>
      </c>
      <c r="AC2" s="25">
        <v>2018</v>
      </c>
      <c r="AD2" s="2">
        <f>X2/AB2</f>
        <v>393507.52781414537</v>
      </c>
      <c r="AE2" s="8"/>
    </row>
    <row r="3" spans="1:31" x14ac:dyDescent="0.25">
      <c r="A3">
        <v>2</v>
      </c>
      <c r="B3" t="s">
        <v>72</v>
      </c>
      <c r="C3" t="s">
        <v>109</v>
      </c>
      <c r="D3" t="s">
        <v>241</v>
      </c>
      <c r="E3">
        <f>VLOOKUP(Characteristics!D3,'Journal Quality'!A$2:B$22,2,FALSE)</f>
        <v>0</v>
      </c>
      <c r="F3" t="str">
        <f t="shared" ref="F3:F24" si="0">IF(E3&gt;MEDIAN(E$2:E$25), "Above", "Below")</f>
        <v>Below</v>
      </c>
      <c r="G3" t="str">
        <f>IF(E3&gt;1500,"Above","Below")</f>
        <v>Below</v>
      </c>
      <c r="H3" t="s">
        <v>26</v>
      </c>
      <c r="I3" t="s">
        <v>381</v>
      </c>
      <c r="J3" t="s">
        <v>37</v>
      </c>
      <c r="K3" t="s">
        <v>45</v>
      </c>
      <c r="L3" t="s">
        <v>49</v>
      </c>
      <c r="M3" t="s">
        <v>60</v>
      </c>
      <c r="N3" t="s">
        <v>242</v>
      </c>
      <c r="O3" t="s">
        <v>233</v>
      </c>
      <c r="P3" t="s">
        <v>87</v>
      </c>
      <c r="Q3" t="s">
        <v>88</v>
      </c>
      <c r="R3" t="s">
        <v>92</v>
      </c>
      <c r="S3" t="s">
        <v>365</v>
      </c>
      <c r="T3" t="s">
        <v>365</v>
      </c>
      <c r="U3" t="s">
        <v>365</v>
      </c>
      <c r="V3" s="26" t="s">
        <v>252</v>
      </c>
      <c r="W3" t="s">
        <v>110</v>
      </c>
      <c r="X3" s="24" t="s">
        <v>312</v>
      </c>
      <c r="Y3" t="s">
        <v>313</v>
      </c>
      <c r="Z3" t="s">
        <v>104</v>
      </c>
      <c r="AA3" s="24" t="s">
        <v>111</v>
      </c>
      <c r="AB3" s="27">
        <v>1</v>
      </c>
      <c r="AC3" s="25">
        <v>2018</v>
      </c>
      <c r="AD3" s="24" t="s">
        <v>312</v>
      </c>
      <c r="AE3" s="8"/>
    </row>
    <row r="4" spans="1:31" x14ac:dyDescent="0.25">
      <c r="A4">
        <v>3</v>
      </c>
      <c r="B4" t="s">
        <v>343</v>
      </c>
      <c r="C4" t="s">
        <v>174</v>
      </c>
      <c r="D4" t="s">
        <v>21</v>
      </c>
      <c r="E4">
        <f>VLOOKUP(Characteristics!D4,'Journal Quality'!A$2:B$22,2,FALSE)</f>
        <v>1998.8</v>
      </c>
      <c r="F4" t="str">
        <f t="shared" si="0"/>
        <v>Above</v>
      </c>
      <c r="G4" t="str">
        <f>IF(E4&gt;1500,"Above","Below")</f>
        <v>Above</v>
      </c>
      <c r="H4" t="s">
        <v>292</v>
      </c>
      <c r="I4" t="s">
        <v>382</v>
      </c>
      <c r="J4" t="s">
        <v>112</v>
      </c>
      <c r="K4" t="s">
        <v>43</v>
      </c>
      <c r="L4" t="s">
        <v>47</v>
      </c>
      <c r="M4" t="s">
        <v>61</v>
      </c>
      <c r="N4" t="s">
        <v>113</v>
      </c>
      <c r="O4" t="s">
        <v>233</v>
      </c>
      <c r="P4" t="s">
        <v>87</v>
      </c>
      <c r="Q4" t="s">
        <v>88</v>
      </c>
      <c r="R4" t="s">
        <v>92</v>
      </c>
      <c r="S4" t="s">
        <v>365</v>
      </c>
      <c r="T4" t="s">
        <v>366</v>
      </c>
      <c r="U4" t="s">
        <v>366</v>
      </c>
      <c r="V4" t="s">
        <v>118</v>
      </c>
      <c r="W4" t="s">
        <v>190</v>
      </c>
      <c r="X4" s="23">
        <v>195620</v>
      </c>
      <c r="Y4" t="s">
        <v>244</v>
      </c>
      <c r="Z4" t="s">
        <v>115</v>
      </c>
      <c r="AA4" s="24" t="s">
        <v>116</v>
      </c>
      <c r="AB4" s="6">
        <v>0.75272819693260296</v>
      </c>
      <c r="AC4" s="25">
        <v>2014</v>
      </c>
      <c r="AD4" s="2">
        <f>X4/AB4</f>
        <v>259881.32342744592</v>
      </c>
      <c r="AE4" s="26" t="s">
        <v>315</v>
      </c>
    </row>
    <row r="5" spans="1:31" x14ac:dyDescent="0.25">
      <c r="A5">
        <v>4</v>
      </c>
      <c r="B5" t="s">
        <v>283</v>
      </c>
      <c r="C5" t="s">
        <v>117</v>
      </c>
      <c r="D5" t="s">
        <v>21</v>
      </c>
      <c r="E5">
        <f>VLOOKUP(Characteristics!D5,'Journal Quality'!A$2:B$22,2,FALSE)</f>
        <v>1998.8</v>
      </c>
      <c r="F5" t="str">
        <f t="shared" si="0"/>
        <v>Above</v>
      </c>
      <c r="G5" t="str">
        <f t="shared" ref="G5:G25" si="1">IF(E5&gt;1500,"Above","Below")</f>
        <v>Above</v>
      </c>
      <c r="H5" t="s">
        <v>292</v>
      </c>
      <c r="I5" t="s">
        <v>382</v>
      </c>
      <c r="J5" t="s">
        <v>32</v>
      </c>
      <c r="K5" t="s">
        <v>44</v>
      </c>
      <c r="L5" t="s">
        <v>46</v>
      </c>
      <c r="M5" t="s">
        <v>61</v>
      </c>
      <c r="N5" t="s">
        <v>245</v>
      </c>
      <c r="O5" t="s">
        <v>232</v>
      </c>
      <c r="P5" t="s">
        <v>87</v>
      </c>
      <c r="Q5" t="s">
        <v>87</v>
      </c>
      <c r="R5" t="s">
        <v>90</v>
      </c>
      <c r="S5" t="s">
        <v>365</v>
      </c>
      <c r="T5" t="s">
        <v>365</v>
      </c>
      <c r="U5" t="s">
        <v>366</v>
      </c>
      <c r="V5" t="s">
        <v>118</v>
      </c>
      <c r="W5" t="s">
        <v>119</v>
      </c>
      <c r="X5" s="23">
        <v>14501</v>
      </c>
      <c r="Y5" t="s">
        <v>246</v>
      </c>
      <c r="Z5" t="s">
        <v>104</v>
      </c>
      <c r="AA5" s="24">
        <v>2008</v>
      </c>
      <c r="AB5" s="6">
        <v>1</v>
      </c>
      <c r="AC5" s="6" t="s">
        <v>188</v>
      </c>
      <c r="AD5" s="2">
        <f>X5/AB5</f>
        <v>14501</v>
      </c>
      <c r="AE5" s="8"/>
    </row>
    <row r="6" spans="1:31" x14ac:dyDescent="0.25">
      <c r="A6">
        <v>5</v>
      </c>
      <c r="B6" t="s">
        <v>349</v>
      </c>
      <c r="C6" t="s">
        <v>175</v>
      </c>
      <c r="D6" t="s">
        <v>253</v>
      </c>
      <c r="E6">
        <f>VLOOKUP(Characteristics!D6,'Journal Quality'!A$2:B$22,2,FALSE)</f>
        <v>0</v>
      </c>
      <c r="F6" t="str">
        <f t="shared" si="0"/>
        <v>Below</v>
      </c>
      <c r="G6" t="str">
        <f t="shared" si="1"/>
        <v>Below</v>
      </c>
      <c r="H6" t="s">
        <v>292</v>
      </c>
      <c r="I6" t="s">
        <v>382</v>
      </c>
      <c r="J6" t="s">
        <v>376</v>
      </c>
      <c r="K6" t="s">
        <v>43</v>
      </c>
      <c r="L6" t="s">
        <v>47</v>
      </c>
      <c r="M6" t="s">
        <v>61</v>
      </c>
      <c r="N6" t="s">
        <v>254</v>
      </c>
      <c r="O6" t="s">
        <v>232</v>
      </c>
      <c r="P6" t="s">
        <v>87</v>
      </c>
      <c r="Q6" t="s">
        <v>87</v>
      </c>
      <c r="R6" t="s">
        <v>90</v>
      </c>
      <c r="S6" t="s">
        <v>365</v>
      </c>
      <c r="T6" t="s">
        <v>365</v>
      </c>
      <c r="U6" t="s">
        <v>365</v>
      </c>
      <c r="V6" t="s">
        <v>118</v>
      </c>
      <c r="W6" t="s">
        <v>143</v>
      </c>
      <c r="X6" s="23">
        <v>75000</v>
      </c>
      <c r="Y6" t="s">
        <v>318</v>
      </c>
      <c r="Z6" t="s">
        <v>115</v>
      </c>
      <c r="AA6" s="24" t="s">
        <v>256</v>
      </c>
      <c r="AB6" s="6">
        <v>0.72967239998408295</v>
      </c>
      <c r="AC6" s="25">
        <v>2007</v>
      </c>
      <c r="AD6" s="2">
        <f>X6/AB6</f>
        <v>102785.85294117751</v>
      </c>
      <c r="AE6" s="8"/>
    </row>
    <row r="7" spans="1:31" x14ac:dyDescent="0.25">
      <c r="A7">
        <v>6</v>
      </c>
      <c r="B7" t="s">
        <v>350</v>
      </c>
      <c r="C7" t="s">
        <v>176</v>
      </c>
      <c r="D7" t="s">
        <v>79</v>
      </c>
      <c r="E7">
        <f>VLOOKUP(Characteristics!D7,'Journal Quality'!A$2:B$22,2,FALSE)</f>
        <v>3911.6</v>
      </c>
      <c r="F7" t="str">
        <f t="shared" si="0"/>
        <v>Above</v>
      </c>
      <c r="G7" t="str">
        <f t="shared" si="1"/>
        <v>Above</v>
      </c>
      <c r="H7" t="s">
        <v>260</v>
      </c>
      <c r="I7" t="s">
        <v>381</v>
      </c>
      <c r="J7" t="s">
        <v>30</v>
      </c>
      <c r="K7" t="s">
        <v>43</v>
      </c>
      <c r="L7" t="s">
        <v>47</v>
      </c>
      <c r="M7" t="s">
        <v>61</v>
      </c>
      <c r="N7" t="s">
        <v>259</v>
      </c>
      <c r="O7" t="s">
        <v>233</v>
      </c>
      <c r="P7" t="s">
        <v>87</v>
      </c>
      <c r="Q7" t="s">
        <v>88</v>
      </c>
      <c r="R7" t="s">
        <v>92</v>
      </c>
      <c r="S7" t="s">
        <v>366</v>
      </c>
      <c r="T7" t="s">
        <v>366</v>
      </c>
      <c r="U7" t="s">
        <v>365</v>
      </c>
      <c r="V7" t="s">
        <v>120</v>
      </c>
      <c r="W7" t="s">
        <v>144</v>
      </c>
      <c r="X7" s="24" t="s">
        <v>188</v>
      </c>
      <c r="Y7" s="24" t="s">
        <v>188</v>
      </c>
      <c r="Z7" s="24" t="s">
        <v>188</v>
      </c>
      <c r="AA7" s="24" t="s">
        <v>188</v>
      </c>
      <c r="AB7" s="27" t="s">
        <v>188</v>
      </c>
      <c r="AC7" s="27" t="s">
        <v>188</v>
      </c>
      <c r="AD7" s="24" t="s">
        <v>188</v>
      </c>
      <c r="AE7" s="8"/>
    </row>
    <row r="8" spans="1:31" x14ac:dyDescent="0.25">
      <c r="A8">
        <v>7</v>
      </c>
      <c r="B8" t="s">
        <v>351</v>
      </c>
      <c r="C8" t="s">
        <v>177</v>
      </c>
      <c r="D8" t="s">
        <v>74</v>
      </c>
      <c r="E8">
        <f>VLOOKUP(Characteristics!D8,'Journal Quality'!A$2:B$22,2,FALSE)</f>
        <v>12614.4</v>
      </c>
      <c r="F8" t="str">
        <f t="shared" si="0"/>
        <v>Above</v>
      </c>
      <c r="G8" t="str">
        <f t="shared" si="1"/>
        <v>Above</v>
      </c>
      <c r="H8" t="s">
        <v>262</v>
      </c>
      <c r="I8" t="s">
        <v>381</v>
      </c>
      <c r="J8" t="s">
        <v>75</v>
      </c>
      <c r="K8" t="s">
        <v>186</v>
      </c>
      <c r="L8" t="s">
        <v>48</v>
      </c>
      <c r="N8" t="s">
        <v>121</v>
      </c>
      <c r="O8" t="s">
        <v>233</v>
      </c>
      <c r="P8" t="s">
        <v>88</v>
      </c>
      <c r="Q8" t="s">
        <v>88</v>
      </c>
      <c r="R8" t="s">
        <v>91</v>
      </c>
      <c r="S8" t="s">
        <v>366</v>
      </c>
      <c r="T8" t="s">
        <v>365</v>
      </c>
      <c r="U8" t="s">
        <v>365</v>
      </c>
      <c r="V8" t="s">
        <v>118</v>
      </c>
      <c r="W8" s="24" t="s">
        <v>188</v>
      </c>
      <c r="X8" s="23">
        <v>11739000</v>
      </c>
      <c r="Y8" t="s">
        <v>321</v>
      </c>
      <c r="Z8" t="s">
        <v>145</v>
      </c>
      <c r="AA8" s="28" t="s">
        <v>146</v>
      </c>
      <c r="AB8" s="6">
        <v>44.941605000000003</v>
      </c>
      <c r="AC8" s="25">
        <v>2000</v>
      </c>
      <c r="AD8" s="2">
        <f>X8/AB8</f>
        <v>261205.6244987245</v>
      </c>
      <c r="AE8" s="8"/>
    </row>
    <row r="9" spans="1:31" x14ac:dyDescent="0.25">
      <c r="A9">
        <v>8</v>
      </c>
      <c r="B9" t="s">
        <v>64</v>
      </c>
      <c r="C9" t="s">
        <v>179</v>
      </c>
      <c r="D9" t="s">
        <v>15</v>
      </c>
      <c r="E9">
        <f>VLOOKUP(Characteristics!D9,'Journal Quality'!A$2:B$22,2,FALSE)</f>
        <v>0</v>
      </c>
      <c r="F9" t="str">
        <f t="shared" si="0"/>
        <v>Below</v>
      </c>
      <c r="G9" t="str">
        <f>IF(E9&gt;1500,"Above","Below")</f>
        <v>Below</v>
      </c>
      <c r="H9" t="s">
        <v>370</v>
      </c>
      <c r="I9" t="s">
        <v>381</v>
      </c>
      <c r="J9" t="s">
        <v>33</v>
      </c>
      <c r="K9" t="s">
        <v>44</v>
      </c>
      <c r="L9" t="s">
        <v>46</v>
      </c>
      <c r="M9" t="s">
        <v>61</v>
      </c>
      <c r="N9" t="s">
        <v>122</v>
      </c>
      <c r="O9" t="s">
        <v>233</v>
      </c>
      <c r="P9" t="s">
        <v>87</v>
      </c>
      <c r="Q9" t="s">
        <v>88</v>
      </c>
      <c r="R9" t="s">
        <v>92</v>
      </c>
      <c r="S9" t="s">
        <v>365</v>
      </c>
      <c r="T9" t="s">
        <v>366</v>
      </c>
      <c r="U9" t="s">
        <v>366</v>
      </c>
      <c r="V9" t="s">
        <v>276</v>
      </c>
      <c r="W9" s="24" t="s">
        <v>188</v>
      </c>
      <c r="X9" s="24" t="s">
        <v>147</v>
      </c>
      <c r="Y9" t="s">
        <v>320</v>
      </c>
      <c r="Z9" t="s">
        <v>156</v>
      </c>
      <c r="AA9" s="24" t="s">
        <v>148</v>
      </c>
      <c r="AB9" s="6">
        <v>2.1560891512631102</v>
      </c>
      <c r="AC9" s="18">
        <v>2013</v>
      </c>
      <c r="AD9" s="2">
        <f>19108/AB9</f>
        <v>8862.3422592734096</v>
      </c>
    </row>
    <row r="10" spans="1:31" x14ac:dyDescent="0.25">
      <c r="A10">
        <v>9</v>
      </c>
      <c r="B10" t="s">
        <v>345</v>
      </c>
      <c r="C10" t="s">
        <v>178</v>
      </c>
      <c r="D10" t="s">
        <v>185</v>
      </c>
      <c r="E10">
        <f>VLOOKUP(Characteristics!D10,'Journal Quality'!A$2:B$22,2,FALSE)</f>
        <v>0</v>
      </c>
      <c r="F10" t="str">
        <f t="shared" si="0"/>
        <v>Below</v>
      </c>
      <c r="G10" t="str">
        <f>IF(E10&gt;1500,"Above","Below")</f>
        <v>Below</v>
      </c>
      <c r="H10" t="s">
        <v>292</v>
      </c>
      <c r="I10" t="s">
        <v>382</v>
      </c>
      <c r="J10" t="s">
        <v>77</v>
      </c>
      <c r="K10" t="s">
        <v>43</v>
      </c>
      <c r="L10" t="s">
        <v>47</v>
      </c>
      <c r="M10" t="s">
        <v>60</v>
      </c>
      <c r="N10" t="s">
        <v>269</v>
      </c>
      <c r="O10" t="s">
        <v>232</v>
      </c>
      <c r="P10" t="s">
        <v>87</v>
      </c>
      <c r="Q10" t="s">
        <v>88</v>
      </c>
      <c r="R10" t="s">
        <v>92</v>
      </c>
      <c r="S10" t="s">
        <v>365</v>
      </c>
      <c r="T10" t="s">
        <v>365</v>
      </c>
      <c r="U10" t="s">
        <v>365</v>
      </c>
      <c r="V10" t="s">
        <v>118</v>
      </c>
      <c r="W10" s="24" t="s">
        <v>188</v>
      </c>
      <c r="X10" s="29">
        <f>4559*1000000/20494</f>
        <v>222455.35278618132</v>
      </c>
      <c r="Y10" t="s">
        <v>271</v>
      </c>
      <c r="Z10" t="s">
        <v>115</v>
      </c>
      <c r="AA10" s="24">
        <v>2010</v>
      </c>
      <c r="AB10" s="6">
        <v>0.75430899010596097</v>
      </c>
      <c r="AC10" s="18">
        <v>2010</v>
      </c>
      <c r="AD10" s="30">
        <f>X10/AB10</f>
        <v>294912.76877786126</v>
      </c>
      <c r="AE10" t="s">
        <v>374</v>
      </c>
    </row>
    <row r="11" spans="1:31" x14ac:dyDescent="0.25">
      <c r="A11">
        <v>10</v>
      </c>
      <c r="B11" t="s">
        <v>346</v>
      </c>
      <c r="C11" t="s">
        <v>123</v>
      </c>
      <c r="D11" t="s">
        <v>78</v>
      </c>
      <c r="E11">
        <f>VLOOKUP(Characteristics!D11,'Journal Quality'!A$2:B$22,2,FALSE)</f>
        <v>1579</v>
      </c>
      <c r="F11" t="str">
        <f t="shared" si="0"/>
        <v>Above</v>
      </c>
      <c r="G11" t="str">
        <f t="shared" si="1"/>
        <v>Above</v>
      </c>
      <c r="H11" t="s">
        <v>292</v>
      </c>
      <c r="I11" t="s">
        <v>382</v>
      </c>
      <c r="J11" t="s">
        <v>30</v>
      </c>
      <c r="K11" t="s">
        <v>43</v>
      </c>
      <c r="L11" t="s">
        <v>47</v>
      </c>
      <c r="M11" t="s">
        <v>60</v>
      </c>
      <c r="N11" t="s">
        <v>269</v>
      </c>
      <c r="O11" t="s">
        <v>232</v>
      </c>
      <c r="P11" t="s">
        <v>87</v>
      </c>
      <c r="Q11" t="s">
        <v>88</v>
      </c>
      <c r="R11" t="s">
        <v>92</v>
      </c>
      <c r="S11" t="s">
        <v>365</v>
      </c>
      <c r="T11" t="s">
        <v>365</v>
      </c>
      <c r="U11" t="s">
        <v>366</v>
      </c>
      <c r="V11" t="s">
        <v>118</v>
      </c>
      <c r="W11" s="24" t="s">
        <v>188</v>
      </c>
      <c r="X11" s="23">
        <v>31914</v>
      </c>
      <c r="Y11" t="s">
        <v>322</v>
      </c>
      <c r="Z11" t="s">
        <v>115</v>
      </c>
      <c r="AA11" s="24" t="s">
        <v>149</v>
      </c>
      <c r="AB11" s="6">
        <v>0.90342143625726301</v>
      </c>
      <c r="AC11" s="18">
        <v>2016</v>
      </c>
      <c r="AD11" s="30">
        <f>X11/AB11</f>
        <v>35325.705943191722</v>
      </c>
      <c r="AE11" s="26" t="s">
        <v>372</v>
      </c>
    </row>
    <row r="12" spans="1:31" x14ac:dyDescent="0.25">
      <c r="A12">
        <v>11</v>
      </c>
      <c r="B12" t="s">
        <v>347</v>
      </c>
      <c r="C12" t="s">
        <v>124</v>
      </c>
      <c r="D12" t="s">
        <v>10</v>
      </c>
      <c r="E12">
        <f>VLOOKUP(Characteristics!D12,'Journal Quality'!A$2:B$22,2,FALSE)</f>
        <v>19064.8</v>
      </c>
      <c r="F12" t="str">
        <f t="shared" si="0"/>
        <v>Above</v>
      </c>
      <c r="G12" t="str">
        <f t="shared" si="1"/>
        <v>Above</v>
      </c>
      <c r="H12" t="s">
        <v>371</v>
      </c>
      <c r="I12" t="s">
        <v>381</v>
      </c>
      <c r="J12" t="s">
        <v>377</v>
      </c>
      <c r="K12" t="s">
        <v>41</v>
      </c>
      <c r="L12" t="s">
        <v>47</v>
      </c>
      <c r="M12" t="s">
        <v>61</v>
      </c>
      <c r="N12" t="s">
        <v>125</v>
      </c>
      <c r="O12" t="s">
        <v>232</v>
      </c>
      <c r="P12" t="s">
        <v>87</v>
      </c>
      <c r="Q12" t="s">
        <v>87</v>
      </c>
      <c r="R12" t="s">
        <v>90</v>
      </c>
      <c r="S12" t="s">
        <v>365</v>
      </c>
      <c r="T12" t="s">
        <v>366</v>
      </c>
      <c r="U12" t="s">
        <v>366</v>
      </c>
      <c r="V12" t="s">
        <v>114</v>
      </c>
      <c r="W12" t="s">
        <v>150</v>
      </c>
      <c r="X12" s="23">
        <v>460822</v>
      </c>
      <c r="Y12" t="s">
        <v>279</v>
      </c>
      <c r="Z12" t="s">
        <v>104</v>
      </c>
      <c r="AA12" s="24">
        <v>2010</v>
      </c>
      <c r="AB12" s="6">
        <v>1</v>
      </c>
      <c r="AC12" s="6" t="s">
        <v>188</v>
      </c>
      <c r="AD12" s="2">
        <f>X12/AB12</f>
        <v>460822</v>
      </c>
    </row>
    <row r="13" spans="1:31" x14ac:dyDescent="0.25">
      <c r="A13">
        <v>12</v>
      </c>
      <c r="B13" t="s">
        <v>284</v>
      </c>
      <c r="C13" t="s">
        <v>285</v>
      </c>
      <c r="D13" t="s">
        <v>241</v>
      </c>
      <c r="E13">
        <f>VLOOKUP(Characteristics!D13,'Journal Quality'!A$2:B$22,2,FALSE)</f>
        <v>0</v>
      </c>
      <c r="F13" t="str">
        <f t="shared" si="0"/>
        <v>Below</v>
      </c>
      <c r="G13" t="str">
        <f>IF(E13&gt;1500,"Above","Below")</f>
        <v>Below</v>
      </c>
      <c r="H13" t="s">
        <v>291</v>
      </c>
      <c r="I13" t="s">
        <v>381</v>
      </c>
      <c r="J13" t="s">
        <v>287</v>
      </c>
      <c r="K13" t="s">
        <v>44</v>
      </c>
      <c r="L13" t="s">
        <v>46</v>
      </c>
      <c r="M13" t="s">
        <v>61</v>
      </c>
      <c r="N13" t="s">
        <v>300</v>
      </c>
      <c r="O13" t="s">
        <v>233</v>
      </c>
      <c r="P13" t="s">
        <v>87</v>
      </c>
      <c r="Q13" t="s">
        <v>88</v>
      </c>
      <c r="R13" t="s">
        <v>92</v>
      </c>
      <c r="S13" t="s">
        <v>365</v>
      </c>
      <c r="T13" t="s">
        <v>365</v>
      </c>
      <c r="U13" t="s">
        <v>365</v>
      </c>
      <c r="V13" t="s">
        <v>302</v>
      </c>
      <c r="X13" s="23">
        <f>(213+290)*1000000/23667</f>
        <v>21253.221785608654</v>
      </c>
      <c r="Y13" t="s">
        <v>328</v>
      </c>
      <c r="Z13" t="s">
        <v>104</v>
      </c>
      <c r="AA13" s="24" t="s">
        <v>301</v>
      </c>
      <c r="AB13" s="6">
        <v>1</v>
      </c>
      <c r="AC13" s="6" t="s">
        <v>188</v>
      </c>
      <c r="AD13" s="2">
        <f>X13/AB13</f>
        <v>21253.221785608654</v>
      </c>
    </row>
    <row r="14" spans="1:31" x14ac:dyDescent="0.25">
      <c r="A14">
        <v>13</v>
      </c>
      <c r="B14" t="s">
        <v>348</v>
      </c>
      <c r="C14" t="s">
        <v>127</v>
      </c>
      <c r="D14" t="s">
        <v>9</v>
      </c>
      <c r="E14">
        <f>VLOOKUP(Characteristics!D14,'Journal Quality'!A$2:B$22,2,FALSE)</f>
        <v>11235.6</v>
      </c>
      <c r="F14" t="str">
        <f t="shared" si="0"/>
        <v>Above</v>
      </c>
      <c r="G14" t="str">
        <f t="shared" si="1"/>
        <v>Above</v>
      </c>
      <c r="H14" t="s">
        <v>26</v>
      </c>
      <c r="I14" t="s">
        <v>381</v>
      </c>
      <c r="J14" t="s">
        <v>378</v>
      </c>
      <c r="K14" t="s">
        <v>42</v>
      </c>
      <c r="L14" t="s">
        <v>48</v>
      </c>
      <c r="M14" t="s">
        <v>60</v>
      </c>
      <c r="N14" t="s">
        <v>225</v>
      </c>
      <c r="O14" t="s">
        <v>233</v>
      </c>
      <c r="P14" t="s">
        <v>87</v>
      </c>
      <c r="Q14" t="s">
        <v>87</v>
      </c>
      <c r="R14" t="s">
        <v>90</v>
      </c>
      <c r="S14" t="s">
        <v>365</v>
      </c>
      <c r="T14" t="s">
        <v>365</v>
      </c>
      <c r="U14" t="s">
        <v>365</v>
      </c>
      <c r="V14" t="s">
        <v>234</v>
      </c>
      <c r="W14" t="s">
        <v>227</v>
      </c>
      <c r="X14" s="23">
        <v>20503</v>
      </c>
      <c r="Y14" t="s">
        <v>226</v>
      </c>
      <c r="Z14" t="s">
        <v>194</v>
      </c>
      <c r="AA14" s="24">
        <v>2016</v>
      </c>
      <c r="AB14" s="6">
        <v>18.100000000000001</v>
      </c>
      <c r="AC14" s="18">
        <v>2016</v>
      </c>
      <c r="AD14" s="2">
        <f>X14/AB14</f>
        <v>1132.7624309392265</v>
      </c>
    </row>
    <row r="15" spans="1:31" x14ac:dyDescent="0.25">
      <c r="A15">
        <v>14</v>
      </c>
      <c r="B15" t="s">
        <v>62</v>
      </c>
      <c r="C15" t="s">
        <v>128</v>
      </c>
      <c r="D15" t="s">
        <v>9</v>
      </c>
      <c r="E15">
        <f>VLOOKUP(Characteristics!D15,'Journal Quality'!A$2:B$22,2,FALSE)</f>
        <v>11235.6</v>
      </c>
      <c r="F15" t="str">
        <f t="shared" si="0"/>
        <v>Above</v>
      </c>
      <c r="G15" t="str">
        <f t="shared" si="1"/>
        <v>Above</v>
      </c>
      <c r="H15" t="s">
        <v>26</v>
      </c>
      <c r="I15" t="s">
        <v>381</v>
      </c>
      <c r="J15" t="s">
        <v>27</v>
      </c>
      <c r="K15" t="s">
        <v>40</v>
      </c>
      <c r="L15" t="s">
        <v>46</v>
      </c>
      <c r="M15" t="s">
        <v>60</v>
      </c>
      <c r="N15" t="s">
        <v>129</v>
      </c>
      <c r="O15" t="s">
        <v>233</v>
      </c>
      <c r="P15" t="s">
        <v>87</v>
      </c>
      <c r="Q15" t="s">
        <v>87</v>
      </c>
      <c r="R15" t="s">
        <v>90</v>
      </c>
      <c r="S15" t="s">
        <v>365</v>
      </c>
      <c r="T15" t="s">
        <v>365</v>
      </c>
      <c r="U15" t="s">
        <v>365</v>
      </c>
      <c r="V15" t="s">
        <v>114</v>
      </c>
      <c r="W15" t="s">
        <v>118</v>
      </c>
      <c r="X15" s="23" t="s">
        <v>189</v>
      </c>
      <c r="Y15" t="s">
        <v>325</v>
      </c>
      <c r="Z15" t="s">
        <v>104</v>
      </c>
      <c r="AA15" s="24">
        <v>2013</v>
      </c>
      <c r="AB15" s="6">
        <v>1</v>
      </c>
      <c r="AC15" s="6"/>
      <c r="AD15" s="2" t="s">
        <v>162</v>
      </c>
    </row>
    <row r="16" spans="1:31" x14ac:dyDescent="0.25">
      <c r="A16">
        <v>15</v>
      </c>
      <c r="B16" t="s">
        <v>180</v>
      </c>
      <c r="C16" t="s">
        <v>181</v>
      </c>
      <c r="D16" t="s">
        <v>19</v>
      </c>
      <c r="E16">
        <f>VLOOKUP(Characteristics!D16,'Journal Quality'!A$2:B$22,2,FALSE)</f>
        <v>423.4</v>
      </c>
      <c r="F16" t="str">
        <f t="shared" si="0"/>
        <v>Below</v>
      </c>
      <c r="G16" t="str">
        <f t="shared" si="1"/>
        <v>Below</v>
      </c>
      <c r="H16" t="s">
        <v>164</v>
      </c>
      <c r="I16" t="s">
        <v>382</v>
      </c>
      <c r="J16" t="s">
        <v>379</v>
      </c>
      <c r="K16" t="s">
        <v>43</v>
      </c>
      <c r="L16" t="s">
        <v>47</v>
      </c>
      <c r="M16" t="s">
        <v>61</v>
      </c>
      <c r="N16" t="s">
        <v>249</v>
      </c>
      <c r="O16" t="s">
        <v>233</v>
      </c>
      <c r="P16" t="s">
        <v>87</v>
      </c>
      <c r="Q16" t="s">
        <v>88</v>
      </c>
      <c r="R16" t="s">
        <v>92</v>
      </c>
      <c r="S16" t="s">
        <v>365</v>
      </c>
      <c r="T16" t="s">
        <v>365</v>
      </c>
      <c r="U16" t="s">
        <v>365</v>
      </c>
      <c r="V16" t="s">
        <v>118</v>
      </c>
      <c r="W16" t="s">
        <v>250</v>
      </c>
      <c r="X16" s="23" t="s">
        <v>151</v>
      </c>
      <c r="Y16" t="s">
        <v>324</v>
      </c>
      <c r="Z16" t="s">
        <v>104</v>
      </c>
      <c r="AA16" s="24">
        <v>2004</v>
      </c>
      <c r="AB16" s="6">
        <v>1</v>
      </c>
      <c r="AC16" s="6"/>
      <c r="AD16" s="2" t="s">
        <v>163</v>
      </c>
    </row>
    <row r="17" spans="1:31" x14ac:dyDescent="0.25">
      <c r="A17">
        <v>16</v>
      </c>
      <c r="B17" t="s">
        <v>67</v>
      </c>
      <c r="C17" t="s">
        <v>130</v>
      </c>
      <c r="D17" t="s">
        <v>20</v>
      </c>
      <c r="E17">
        <f>VLOOKUP(Characteristics!D17,'Journal Quality'!A$2:B$22,2,FALSE)</f>
        <v>0</v>
      </c>
      <c r="F17" t="str">
        <f t="shared" si="0"/>
        <v>Below</v>
      </c>
      <c r="G17" t="str">
        <f t="shared" si="1"/>
        <v>Below</v>
      </c>
      <c r="H17" t="s">
        <v>164</v>
      </c>
      <c r="I17" t="s">
        <v>382</v>
      </c>
      <c r="J17" t="s">
        <v>35</v>
      </c>
      <c r="K17" t="s">
        <v>44</v>
      </c>
      <c r="L17" t="s">
        <v>46</v>
      </c>
      <c r="M17" t="s">
        <v>61</v>
      </c>
      <c r="N17" t="s">
        <v>251</v>
      </c>
      <c r="O17" t="s">
        <v>233</v>
      </c>
      <c r="P17" t="s">
        <v>87</v>
      </c>
      <c r="Q17" t="s">
        <v>88</v>
      </c>
      <c r="R17" t="s">
        <v>92</v>
      </c>
      <c r="S17" t="s">
        <v>365</v>
      </c>
      <c r="T17" t="s">
        <v>365</v>
      </c>
      <c r="U17" t="s">
        <v>366</v>
      </c>
      <c r="V17" t="s">
        <v>131</v>
      </c>
      <c r="W17" t="s">
        <v>191</v>
      </c>
      <c r="X17" s="23" t="s">
        <v>153</v>
      </c>
      <c r="Y17" t="s">
        <v>323</v>
      </c>
      <c r="Z17" t="s">
        <v>152</v>
      </c>
      <c r="AA17" s="24" t="s">
        <v>154</v>
      </c>
      <c r="AB17" s="6">
        <v>102.6</v>
      </c>
      <c r="AC17" s="6">
        <v>2021</v>
      </c>
      <c r="AD17" s="2" t="s">
        <v>192</v>
      </c>
    </row>
    <row r="18" spans="1:31" x14ac:dyDescent="0.25">
      <c r="A18">
        <v>17</v>
      </c>
      <c r="B18" t="s">
        <v>132</v>
      </c>
      <c r="C18" t="s">
        <v>182</v>
      </c>
      <c r="D18" t="s">
        <v>22</v>
      </c>
      <c r="E18">
        <f>VLOOKUP(Characteristics!D18,'Journal Quality'!A$2:B$22,2,FALSE)</f>
        <v>0</v>
      </c>
      <c r="F18" t="str">
        <f t="shared" si="0"/>
        <v>Below</v>
      </c>
      <c r="G18" t="str">
        <f t="shared" si="1"/>
        <v>Below</v>
      </c>
      <c r="H18" t="s">
        <v>164</v>
      </c>
      <c r="I18" t="s">
        <v>382</v>
      </c>
      <c r="J18" t="s">
        <v>33</v>
      </c>
      <c r="K18" t="s">
        <v>44</v>
      </c>
      <c r="L18" t="s">
        <v>46</v>
      </c>
      <c r="M18" t="s">
        <v>61</v>
      </c>
      <c r="N18" t="s">
        <v>267</v>
      </c>
      <c r="O18" t="s">
        <v>233</v>
      </c>
      <c r="P18" t="s">
        <v>88</v>
      </c>
      <c r="Q18" t="s">
        <v>88</v>
      </c>
      <c r="R18" t="s">
        <v>91</v>
      </c>
      <c r="S18" t="s">
        <v>365</v>
      </c>
      <c r="T18" t="s">
        <v>366</v>
      </c>
      <c r="U18" t="s">
        <v>366</v>
      </c>
      <c r="V18" t="s">
        <v>114</v>
      </c>
      <c r="W18" t="s">
        <v>188</v>
      </c>
      <c r="X18" s="23" t="s">
        <v>188</v>
      </c>
      <c r="Y18" t="s">
        <v>188</v>
      </c>
      <c r="Z18" t="s">
        <v>188</v>
      </c>
      <c r="AA18" s="24" t="s">
        <v>188</v>
      </c>
      <c r="AB18" s="6" t="s">
        <v>188</v>
      </c>
      <c r="AC18" s="6"/>
      <c r="AD18" s="2" t="s">
        <v>188</v>
      </c>
      <c r="AE18" t="s">
        <v>373</v>
      </c>
    </row>
    <row r="19" spans="1:31" x14ac:dyDescent="0.25">
      <c r="A19">
        <v>18</v>
      </c>
      <c r="B19" t="s">
        <v>352</v>
      </c>
      <c r="C19" t="s">
        <v>183</v>
      </c>
      <c r="D19" t="s">
        <v>16</v>
      </c>
      <c r="E19">
        <f>VLOOKUP(Characteristics!D19,'Journal Quality'!A$2:B$22,2,FALSE)</f>
        <v>708</v>
      </c>
      <c r="F19" t="str">
        <f t="shared" si="0"/>
        <v>Above</v>
      </c>
      <c r="G19" t="str">
        <f t="shared" si="1"/>
        <v>Below</v>
      </c>
      <c r="H19" t="s">
        <v>164</v>
      </c>
      <c r="I19" t="s">
        <v>382</v>
      </c>
      <c r="J19" t="s">
        <v>33</v>
      </c>
      <c r="K19" t="s">
        <v>44</v>
      </c>
      <c r="L19" t="s">
        <v>46</v>
      </c>
      <c r="M19" t="s">
        <v>61</v>
      </c>
      <c r="N19" t="s">
        <v>268</v>
      </c>
      <c r="O19" t="s">
        <v>233</v>
      </c>
      <c r="P19" t="s">
        <v>88</v>
      </c>
      <c r="Q19" t="s">
        <v>88</v>
      </c>
      <c r="R19" t="s">
        <v>92</v>
      </c>
      <c r="S19" t="s">
        <v>365</v>
      </c>
      <c r="T19" t="s">
        <v>366</v>
      </c>
      <c r="U19" t="s">
        <v>366</v>
      </c>
      <c r="V19" t="s">
        <v>133</v>
      </c>
      <c r="W19" t="s">
        <v>155</v>
      </c>
      <c r="X19" s="23">
        <v>940000</v>
      </c>
      <c r="Y19" t="s">
        <v>264</v>
      </c>
      <c r="Z19" t="s">
        <v>156</v>
      </c>
      <c r="AA19" s="24">
        <v>2001</v>
      </c>
      <c r="AB19" s="6">
        <v>2.2999999999999998</v>
      </c>
      <c r="AC19" s="18">
        <v>2001</v>
      </c>
      <c r="AD19" s="2">
        <f>X19/AB19</f>
        <v>408695.65217391308</v>
      </c>
    </row>
    <row r="20" spans="1:31" x14ac:dyDescent="0.25">
      <c r="A20">
        <v>19</v>
      </c>
      <c r="B20" t="s">
        <v>353</v>
      </c>
      <c r="C20" t="s">
        <v>134</v>
      </c>
      <c r="D20" t="s">
        <v>14</v>
      </c>
      <c r="E20">
        <f>VLOOKUP(Characteristics!D20,'Journal Quality'!A$2:B$22,2,FALSE)</f>
        <v>0</v>
      </c>
      <c r="F20" t="str">
        <f t="shared" si="0"/>
        <v>Below</v>
      </c>
      <c r="G20" t="str">
        <f t="shared" si="1"/>
        <v>Below</v>
      </c>
      <c r="H20" t="s">
        <v>292</v>
      </c>
      <c r="I20" t="s">
        <v>382</v>
      </c>
      <c r="J20" t="s">
        <v>32</v>
      </c>
      <c r="K20" t="s">
        <v>44</v>
      </c>
      <c r="L20" t="s">
        <v>46</v>
      </c>
      <c r="M20" t="s">
        <v>61</v>
      </c>
      <c r="N20" t="s">
        <v>270</v>
      </c>
      <c r="O20" t="s">
        <v>233</v>
      </c>
      <c r="P20" t="s">
        <v>87</v>
      </c>
      <c r="Q20" t="s">
        <v>88</v>
      </c>
      <c r="R20" t="s">
        <v>92</v>
      </c>
      <c r="S20" t="s">
        <v>365</v>
      </c>
      <c r="T20" t="s">
        <v>365</v>
      </c>
      <c r="U20" t="s">
        <v>366</v>
      </c>
      <c r="V20" t="s">
        <v>126</v>
      </c>
      <c r="W20" t="s">
        <v>272</v>
      </c>
      <c r="X20" s="23">
        <v>17254</v>
      </c>
      <c r="Y20" t="s">
        <v>341</v>
      </c>
      <c r="Z20" t="s">
        <v>104</v>
      </c>
      <c r="AA20" s="24">
        <v>2009</v>
      </c>
      <c r="AB20" s="6">
        <v>1</v>
      </c>
      <c r="AC20" s="18">
        <v>2009</v>
      </c>
      <c r="AD20" s="2">
        <f>X20/AB20</f>
        <v>17254</v>
      </c>
    </row>
    <row r="21" spans="1:31" x14ac:dyDescent="0.25">
      <c r="A21">
        <v>20</v>
      </c>
      <c r="B21" t="s">
        <v>354</v>
      </c>
      <c r="C21" t="s">
        <v>135</v>
      </c>
      <c r="D21" t="s">
        <v>18</v>
      </c>
      <c r="E21">
        <f>VLOOKUP(Characteristics!D21,'Journal Quality'!A$2:B$22,2,FALSE)</f>
        <v>0</v>
      </c>
      <c r="F21" t="str">
        <f t="shared" si="0"/>
        <v>Below</v>
      </c>
      <c r="G21" t="str">
        <f t="shared" si="1"/>
        <v>Below</v>
      </c>
      <c r="H21" t="s">
        <v>383</v>
      </c>
      <c r="I21" t="s">
        <v>381</v>
      </c>
      <c r="J21" t="s">
        <v>33</v>
      </c>
      <c r="K21" t="s">
        <v>44</v>
      </c>
      <c r="L21" t="s">
        <v>46</v>
      </c>
      <c r="M21" t="s">
        <v>61</v>
      </c>
      <c r="N21" t="s">
        <v>274</v>
      </c>
      <c r="O21" t="s">
        <v>233</v>
      </c>
      <c r="P21" t="s">
        <v>88</v>
      </c>
      <c r="Q21" t="s">
        <v>88</v>
      </c>
      <c r="R21" t="s">
        <v>92</v>
      </c>
      <c r="S21" t="s">
        <v>365</v>
      </c>
      <c r="T21" t="s">
        <v>366</v>
      </c>
      <c r="U21" t="s">
        <v>366</v>
      </c>
      <c r="V21" t="s">
        <v>281</v>
      </c>
      <c r="W21" t="s">
        <v>188</v>
      </c>
      <c r="X21" s="23" t="s">
        <v>286</v>
      </c>
      <c r="Y21" t="s">
        <v>288</v>
      </c>
      <c r="Z21" t="s">
        <v>156</v>
      </c>
      <c r="AA21" s="24">
        <v>2009</v>
      </c>
      <c r="AB21" s="6">
        <v>1.7</v>
      </c>
      <c r="AC21" s="6"/>
      <c r="AD21" s="2" t="s">
        <v>195</v>
      </c>
    </row>
    <row r="22" spans="1:31" x14ac:dyDescent="0.25">
      <c r="A22">
        <v>21</v>
      </c>
      <c r="B22" t="s">
        <v>355</v>
      </c>
      <c r="C22" t="s">
        <v>136</v>
      </c>
      <c r="D22" t="s">
        <v>17</v>
      </c>
      <c r="E22">
        <f>VLOOKUP(Characteristics!D22,'Journal Quality'!A$2:B$22,2,FALSE)</f>
        <v>1515.8</v>
      </c>
      <c r="F22" t="str">
        <f t="shared" si="0"/>
        <v>Above</v>
      </c>
      <c r="G22" t="str">
        <f t="shared" si="1"/>
        <v>Above</v>
      </c>
      <c r="H22" t="s">
        <v>164</v>
      </c>
      <c r="I22" t="s">
        <v>382</v>
      </c>
      <c r="J22" t="s">
        <v>34</v>
      </c>
      <c r="K22" t="s">
        <v>43</v>
      </c>
      <c r="L22" t="s">
        <v>47</v>
      </c>
      <c r="M22" t="s">
        <v>60</v>
      </c>
      <c r="N22" t="s">
        <v>137</v>
      </c>
      <c r="O22" t="s">
        <v>233</v>
      </c>
      <c r="P22" t="s">
        <v>87</v>
      </c>
      <c r="Q22" t="s">
        <v>88</v>
      </c>
      <c r="R22" t="s">
        <v>92</v>
      </c>
      <c r="S22" t="s">
        <v>365</v>
      </c>
      <c r="T22" t="s">
        <v>366</v>
      </c>
      <c r="U22" t="s">
        <v>366</v>
      </c>
      <c r="V22" t="s">
        <v>118</v>
      </c>
      <c r="W22" t="s">
        <v>157</v>
      </c>
      <c r="X22" s="23">
        <v>118000000</v>
      </c>
      <c r="Y22" t="s">
        <v>327</v>
      </c>
      <c r="Z22" t="s">
        <v>158</v>
      </c>
      <c r="AA22" s="24">
        <v>2013</v>
      </c>
      <c r="AB22" s="6">
        <v>215.7</v>
      </c>
      <c r="AC22" s="6"/>
      <c r="AD22" s="2" t="s">
        <v>196</v>
      </c>
    </row>
    <row r="23" spans="1:31" x14ac:dyDescent="0.25">
      <c r="A23">
        <v>22</v>
      </c>
      <c r="B23" t="s">
        <v>63</v>
      </c>
      <c r="C23" t="s">
        <v>184</v>
      </c>
      <c r="D23" t="s">
        <v>13</v>
      </c>
      <c r="E23">
        <f>VLOOKUP(Characteristics!D23,'Journal Quality'!A$2:B$22,2,FALSE)</f>
        <v>0</v>
      </c>
      <c r="F23" t="str">
        <f t="shared" si="0"/>
        <v>Below</v>
      </c>
      <c r="G23" t="str">
        <f t="shared" si="1"/>
        <v>Below</v>
      </c>
      <c r="H23" t="s">
        <v>309</v>
      </c>
      <c r="I23" t="s">
        <v>381</v>
      </c>
      <c r="J23" t="s">
        <v>31</v>
      </c>
      <c r="K23" t="s">
        <v>43</v>
      </c>
      <c r="L23" t="s">
        <v>47</v>
      </c>
      <c r="M23" t="s">
        <v>61</v>
      </c>
      <c r="N23" t="s">
        <v>138</v>
      </c>
      <c r="O23" t="s">
        <v>233</v>
      </c>
      <c r="P23" t="s">
        <v>88</v>
      </c>
      <c r="Q23" t="s">
        <v>88</v>
      </c>
      <c r="R23" t="s">
        <v>91</v>
      </c>
      <c r="S23" t="s">
        <v>365</v>
      </c>
      <c r="T23" t="s">
        <v>365</v>
      </c>
      <c r="U23" t="s">
        <v>366</v>
      </c>
      <c r="V23" t="s">
        <v>139</v>
      </c>
      <c r="W23" t="s">
        <v>159</v>
      </c>
      <c r="X23" s="23" t="s">
        <v>160</v>
      </c>
      <c r="Y23" t="s">
        <v>326</v>
      </c>
      <c r="Z23" t="s">
        <v>115</v>
      </c>
      <c r="AA23" s="24" t="s">
        <v>161</v>
      </c>
      <c r="AB23" s="6">
        <v>0.77810000000000001</v>
      </c>
      <c r="AC23" s="6"/>
      <c r="AD23" s="2" t="s">
        <v>197</v>
      </c>
    </row>
    <row r="24" spans="1:31" x14ac:dyDescent="0.25">
      <c r="A24">
        <v>23</v>
      </c>
      <c r="B24" t="s">
        <v>356</v>
      </c>
      <c r="C24" t="s">
        <v>140</v>
      </c>
      <c r="D24" t="s">
        <v>12</v>
      </c>
      <c r="E24">
        <f>VLOOKUP(Characteristics!D24,'Journal Quality'!A$2:B$22,2,FALSE)</f>
        <v>0</v>
      </c>
      <c r="F24" t="str">
        <f t="shared" si="0"/>
        <v>Below</v>
      </c>
      <c r="G24" t="str">
        <f t="shared" si="1"/>
        <v>Below</v>
      </c>
      <c r="H24" t="s">
        <v>308</v>
      </c>
      <c r="I24" t="s">
        <v>381</v>
      </c>
      <c r="J24" t="s">
        <v>30</v>
      </c>
      <c r="K24" t="s">
        <v>43</v>
      </c>
      <c r="L24" t="s">
        <v>47</v>
      </c>
      <c r="M24" t="s">
        <v>60</v>
      </c>
      <c r="N24" t="s">
        <v>141</v>
      </c>
      <c r="O24" t="s">
        <v>232</v>
      </c>
      <c r="P24" t="s">
        <v>87</v>
      </c>
      <c r="Q24" t="s">
        <v>87</v>
      </c>
      <c r="R24" t="s">
        <v>90</v>
      </c>
      <c r="S24" t="s">
        <v>365</v>
      </c>
      <c r="T24" t="s">
        <v>366</v>
      </c>
      <c r="U24" t="s">
        <v>366</v>
      </c>
      <c r="V24" t="s">
        <v>118</v>
      </c>
      <c r="W24" t="s">
        <v>191</v>
      </c>
      <c r="X24" s="23">
        <v>57692</v>
      </c>
      <c r="Y24" t="s">
        <v>187</v>
      </c>
      <c r="Z24" t="s">
        <v>115</v>
      </c>
      <c r="AA24" s="24">
        <v>2005</v>
      </c>
      <c r="AB24" s="6">
        <v>0.8044</v>
      </c>
      <c r="AC24" s="18">
        <v>2005</v>
      </c>
      <c r="AD24" s="2">
        <f>X24/AB24</f>
        <v>71720.537046245649</v>
      </c>
    </row>
    <row r="25" spans="1:31" x14ac:dyDescent="0.25">
      <c r="A25">
        <v>24</v>
      </c>
      <c r="B25" t="s">
        <v>71</v>
      </c>
      <c r="C25" t="s">
        <v>142</v>
      </c>
      <c r="D25" t="s">
        <v>21</v>
      </c>
      <c r="E25">
        <f>VLOOKUP(Characteristics!D25,'Journal Quality'!A$2:B$22,2,FALSE)</f>
        <v>1998.8</v>
      </c>
      <c r="F25" t="str">
        <f>IF(E25&gt;MEDIAN(E$2:E$25), "Above", "Below")</f>
        <v>Above</v>
      </c>
      <c r="G25" t="str">
        <f t="shared" si="1"/>
        <v>Above</v>
      </c>
      <c r="H25" t="s">
        <v>164</v>
      </c>
      <c r="I25" t="s">
        <v>382</v>
      </c>
      <c r="J25" t="s">
        <v>380</v>
      </c>
      <c r="K25" t="s">
        <v>40</v>
      </c>
      <c r="L25" t="s">
        <v>47</v>
      </c>
      <c r="M25" t="s">
        <v>61</v>
      </c>
      <c r="N25" t="s">
        <v>329</v>
      </c>
      <c r="O25" t="s">
        <v>232</v>
      </c>
      <c r="P25" t="s">
        <v>87</v>
      </c>
      <c r="Q25" t="s">
        <v>87</v>
      </c>
      <c r="R25" t="s">
        <v>90</v>
      </c>
      <c r="S25" t="s">
        <v>365</v>
      </c>
      <c r="T25" t="s">
        <v>365</v>
      </c>
      <c r="U25" t="s">
        <v>366</v>
      </c>
      <c r="V25" t="s">
        <v>114</v>
      </c>
      <c r="W25" t="s">
        <v>188</v>
      </c>
      <c r="X25" s="23" t="s">
        <v>188</v>
      </c>
      <c r="Y25" t="s">
        <v>188</v>
      </c>
      <c r="Z25" t="s">
        <v>188</v>
      </c>
      <c r="AA25" s="24" t="s">
        <v>188</v>
      </c>
      <c r="AB25" s="6" t="s">
        <v>188</v>
      </c>
      <c r="AC25" s="6"/>
      <c r="AD25" s="2" t="s">
        <v>188</v>
      </c>
    </row>
  </sheetData>
  <autoFilter ref="A1:AE25" xr:uid="{880EA0D7-ADC0-4FF9-AA18-68EE9A883AF9}"/>
  <sortState xmlns:xlrd2="http://schemas.microsoft.com/office/spreadsheetml/2017/richdata2" ref="B2:R25">
    <sortCondition ref="B2:B25"/>
  </sortState>
  <pageMargins left="0.7" right="0.7" top="0.75" bottom="0.75" header="0.3" footer="0.3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C277D-A269-4C62-ACB1-E8582118F2F0}">
  <sheetPr codeName="Sheet2"/>
  <dimension ref="A1:P27"/>
  <sheetViews>
    <sheetView zoomScale="120" zoomScaleNormal="120" workbookViewId="0">
      <selection activeCell="G6" sqref="G6"/>
    </sheetView>
  </sheetViews>
  <sheetFormatPr defaultColWidth="9.140625" defaultRowHeight="15" x14ac:dyDescent="0.25"/>
  <cols>
    <col min="2" max="2" width="36" customWidth="1"/>
    <col min="3" max="4" width="9"/>
    <col min="6" max="6" width="9.28515625" customWidth="1"/>
    <col min="7" max="7" width="30" bestFit="1" customWidth="1"/>
    <col min="8" max="8" width="33.42578125" customWidth="1"/>
    <col min="9" max="9" width="13.28515625" bestFit="1" customWidth="1"/>
    <col min="11" max="11" width="14" customWidth="1"/>
    <col min="12" max="12" width="63.140625" customWidth="1"/>
    <col min="13" max="14" width="17" customWidth="1"/>
    <col min="15" max="15" width="11.5703125" bestFit="1" customWidth="1"/>
    <col min="16" max="16" width="15.28515625" customWidth="1"/>
    <col min="17" max="17" width="14" customWidth="1"/>
    <col min="29" max="29" width="19.28515625" bestFit="1" customWidth="1"/>
    <col min="30" max="30" width="24.85546875" bestFit="1" customWidth="1"/>
    <col min="31" max="31" width="18.7109375" bestFit="1" customWidth="1"/>
    <col min="33" max="33" width="53.42578125" customWidth="1"/>
  </cols>
  <sheetData>
    <row r="1" spans="1:16" x14ac:dyDescent="0.25">
      <c r="A1" t="s">
        <v>165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169</v>
      </c>
      <c r="H1" t="s">
        <v>73</v>
      </c>
      <c r="I1" t="s">
        <v>235</v>
      </c>
      <c r="J1" t="s">
        <v>6</v>
      </c>
      <c r="K1" t="s">
        <v>236</v>
      </c>
      <c r="L1" t="s">
        <v>237</v>
      </c>
      <c r="M1" t="s">
        <v>231</v>
      </c>
      <c r="N1" t="s">
        <v>238</v>
      </c>
      <c r="O1" t="s">
        <v>239</v>
      </c>
      <c r="P1" t="s">
        <v>263</v>
      </c>
    </row>
    <row r="2" spans="1:16" x14ac:dyDescent="0.25">
      <c r="A2">
        <v>1</v>
      </c>
      <c r="B2" t="s">
        <v>282</v>
      </c>
      <c r="C2" s="6">
        <v>0.17305999999999999</v>
      </c>
      <c r="D2" s="6">
        <f>C2*100</f>
        <v>17.305999999999997</v>
      </c>
      <c r="E2" s="6">
        <v>3.82E-3</v>
      </c>
      <c r="F2" s="6">
        <f>E2*100</f>
        <v>0.38200000000000001</v>
      </c>
      <c r="G2" t="s">
        <v>55</v>
      </c>
      <c r="H2" t="s">
        <v>170</v>
      </c>
      <c r="I2" s="1">
        <v>235800</v>
      </c>
      <c r="J2">
        <f>D2/F2</f>
        <v>45.303664921465959</v>
      </c>
      <c r="M2">
        <v>29.73</v>
      </c>
      <c r="N2" t="s">
        <v>172</v>
      </c>
      <c r="O2" t="s">
        <v>59</v>
      </c>
    </row>
    <row r="3" spans="1:16" x14ac:dyDescent="0.25">
      <c r="A3">
        <v>2</v>
      </c>
      <c r="B3" t="s">
        <v>72</v>
      </c>
      <c r="C3" s="6">
        <v>-0.626</v>
      </c>
      <c r="D3" s="6">
        <f>(C3/K3)*100</f>
        <v>-24.021488871834229</v>
      </c>
      <c r="E3" s="6">
        <v>0.62</v>
      </c>
      <c r="F3" s="6">
        <f>(E3/K3)*100</f>
        <v>23.791250959324636</v>
      </c>
      <c r="G3" t="s">
        <v>52</v>
      </c>
      <c r="H3" t="s">
        <v>198</v>
      </c>
      <c r="I3" s="1">
        <v>124</v>
      </c>
      <c r="J3">
        <f t="shared" ref="J3:J24" si="0">D3/F3</f>
        <v>-1.0096774193548388</v>
      </c>
      <c r="K3">
        <v>2.6059999999999999</v>
      </c>
      <c r="L3" t="s">
        <v>2</v>
      </c>
      <c r="M3">
        <v>1.73</v>
      </c>
      <c r="N3" t="s">
        <v>243</v>
      </c>
      <c r="O3" t="s">
        <v>58</v>
      </c>
    </row>
    <row r="4" spans="1:16" x14ac:dyDescent="0.25">
      <c r="A4">
        <v>3</v>
      </c>
      <c r="B4" t="s">
        <v>343</v>
      </c>
      <c r="C4" s="6">
        <v>4.3999999999999997E-2</v>
      </c>
      <c r="D4" s="6">
        <f t="shared" ref="D4:D9" si="1">C4*100</f>
        <v>4.3999999999999995</v>
      </c>
      <c r="E4" s="6">
        <v>3.0000000000000001E-3</v>
      </c>
      <c r="F4" s="6">
        <f t="shared" ref="F4:F9" si="2">E4*100</f>
        <v>0.3</v>
      </c>
      <c r="G4" t="s">
        <v>50</v>
      </c>
      <c r="H4" t="s">
        <v>314</v>
      </c>
      <c r="I4" s="1">
        <v>665630</v>
      </c>
      <c r="J4">
        <f t="shared" si="0"/>
        <v>14.666666666666666</v>
      </c>
      <c r="M4" s="8"/>
      <c r="N4" s="8"/>
      <c r="O4" t="s">
        <v>59</v>
      </c>
    </row>
    <row r="5" spans="1:16" x14ac:dyDescent="0.25">
      <c r="A5">
        <v>4</v>
      </c>
      <c r="B5" t="s">
        <v>283</v>
      </c>
      <c r="C5" s="6">
        <v>6.4299999999999996E-2</v>
      </c>
      <c r="D5" s="6">
        <f t="shared" si="1"/>
        <v>6.43</v>
      </c>
      <c r="E5" s="6">
        <v>2.1000000000000001E-2</v>
      </c>
      <c r="F5" s="6">
        <f t="shared" si="2"/>
        <v>2.1</v>
      </c>
      <c r="G5" t="s">
        <v>50</v>
      </c>
      <c r="H5" t="s">
        <v>170</v>
      </c>
      <c r="I5" s="1">
        <v>10780</v>
      </c>
      <c r="J5">
        <f t="shared" si="0"/>
        <v>3.0619047619047617</v>
      </c>
      <c r="K5">
        <v>24</v>
      </c>
      <c r="L5" t="s">
        <v>247</v>
      </c>
      <c r="M5">
        <v>21</v>
      </c>
      <c r="N5" t="s">
        <v>247</v>
      </c>
      <c r="O5" t="s">
        <v>59</v>
      </c>
    </row>
    <row r="6" spans="1:16" x14ac:dyDescent="0.25">
      <c r="A6">
        <v>5</v>
      </c>
      <c r="B6" t="s">
        <v>344</v>
      </c>
      <c r="C6" s="6">
        <v>0.1414</v>
      </c>
      <c r="D6" s="6">
        <f t="shared" si="1"/>
        <v>14.14</v>
      </c>
      <c r="E6" s="6">
        <v>5.8999999999999997E-2</v>
      </c>
      <c r="F6" s="6">
        <f t="shared" si="2"/>
        <v>5.8999999999999995</v>
      </c>
      <c r="G6" t="s">
        <v>50</v>
      </c>
      <c r="H6" t="s">
        <v>201</v>
      </c>
      <c r="I6" s="1">
        <v>18984</v>
      </c>
      <c r="J6">
        <f t="shared" si="0"/>
        <v>2.3966101694915256</v>
      </c>
      <c r="M6">
        <v>24.25</v>
      </c>
      <c r="N6" t="s">
        <v>257</v>
      </c>
      <c r="O6" t="s">
        <v>59</v>
      </c>
    </row>
    <row r="7" spans="1:16" x14ac:dyDescent="0.25">
      <c r="A7">
        <v>8</v>
      </c>
      <c r="B7" t="s">
        <v>64</v>
      </c>
      <c r="C7" s="6">
        <v>0.23599999999999999</v>
      </c>
      <c r="D7" s="6">
        <f t="shared" si="1"/>
        <v>23.599999999999998</v>
      </c>
      <c r="E7" s="6">
        <v>0.16800000000000001</v>
      </c>
      <c r="F7" s="6">
        <f t="shared" si="2"/>
        <v>16.8</v>
      </c>
      <c r="G7" t="s">
        <v>56</v>
      </c>
      <c r="H7" t="s">
        <v>200</v>
      </c>
      <c r="I7" s="1">
        <v>2188110</v>
      </c>
      <c r="J7">
        <f t="shared" si="0"/>
        <v>1.4047619047619047</v>
      </c>
      <c r="M7">
        <v>24</v>
      </c>
      <c r="N7" t="s">
        <v>208</v>
      </c>
      <c r="O7" t="s">
        <v>57</v>
      </c>
      <c r="P7" t="s">
        <v>275</v>
      </c>
    </row>
    <row r="8" spans="1:16" x14ac:dyDescent="0.25">
      <c r="A8">
        <v>9</v>
      </c>
      <c r="B8" t="s">
        <v>345</v>
      </c>
      <c r="C8" s="6">
        <v>0.16930000000000001</v>
      </c>
      <c r="D8" s="6">
        <f t="shared" si="1"/>
        <v>16.93</v>
      </c>
      <c r="E8" s="6">
        <v>7.6E-3</v>
      </c>
      <c r="F8" s="6">
        <f t="shared" si="2"/>
        <v>0.76</v>
      </c>
      <c r="G8" t="s">
        <v>50</v>
      </c>
      <c r="H8" s="13" t="s">
        <v>297</v>
      </c>
      <c r="I8" s="1">
        <v>21471</v>
      </c>
      <c r="J8">
        <f>D8/F8</f>
        <v>22.276315789473685</v>
      </c>
      <c r="O8" t="s">
        <v>59</v>
      </c>
      <c r="P8" t="s">
        <v>298</v>
      </c>
    </row>
    <row r="9" spans="1:16" x14ac:dyDescent="0.25">
      <c r="A9">
        <v>10</v>
      </c>
      <c r="B9" t="s">
        <v>346</v>
      </c>
      <c r="C9" s="6">
        <v>6.3500000000000001E-2</v>
      </c>
      <c r="D9" s="6">
        <f t="shared" si="1"/>
        <v>6.35</v>
      </c>
      <c r="E9" s="6">
        <v>2.3E-3</v>
      </c>
      <c r="F9" s="6">
        <f t="shared" si="2"/>
        <v>0.22999999999999998</v>
      </c>
      <c r="G9" t="s">
        <v>56</v>
      </c>
      <c r="H9" t="s">
        <v>295</v>
      </c>
      <c r="I9" s="1">
        <v>62910</v>
      </c>
      <c r="J9">
        <f>D9/F9</f>
        <v>27.608695652173914</v>
      </c>
      <c r="O9" t="s">
        <v>59</v>
      </c>
      <c r="P9" t="s">
        <v>296</v>
      </c>
    </row>
    <row r="10" spans="1:16" x14ac:dyDescent="0.25">
      <c r="A10">
        <v>11</v>
      </c>
      <c r="B10" t="s">
        <v>347</v>
      </c>
      <c r="C10" s="6">
        <v>3.5059999999999998</v>
      </c>
      <c r="D10" s="6">
        <f>(C10/K10)*100</f>
        <v>17.662468513853902</v>
      </c>
      <c r="E10" s="6">
        <v>1.069</v>
      </c>
      <c r="F10" s="6">
        <f>(E10/K10)*100</f>
        <v>5.3853904282115863</v>
      </c>
      <c r="G10" t="s">
        <v>51</v>
      </c>
      <c r="H10" t="s">
        <v>202</v>
      </c>
      <c r="I10" s="1">
        <v>4581000</v>
      </c>
      <c r="J10">
        <f t="shared" si="0"/>
        <v>3.2797006548175864</v>
      </c>
      <c r="K10">
        <v>19.850000000000001</v>
      </c>
      <c r="L10" t="s">
        <v>7</v>
      </c>
      <c r="M10">
        <v>14.33</v>
      </c>
      <c r="N10" t="s">
        <v>277</v>
      </c>
      <c r="O10" t="s">
        <v>57</v>
      </c>
      <c r="P10" t="s">
        <v>278</v>
      </c>
    </row>
    <row r="11" spans="1:16" x14ac:dyDescent="0.25">
      <c r="A11">
        <v>12</v>
      </c>
      <c r="B11" t="s">
        <v>284</v>
      </c>
      <c r="C11" s="6">
        <v>8.8999999999999996E-2</v>
      </c>
      <c r="D11" s="6">
        <f>C11*100</f>
        <v>8.9</v>
      </c>
      <c r="E11" s="14">
        <v>3.408825E-2</v>
      </c>
      <c r="F11" s="6">
        <f>E11*100</f>
        <v>3.4088250000000002</v>
      </c>
      <c r="G11" t="s">
        <v>50</v>
      </c>
      <c r="H11" t="s">
        <v>306</v>
      </c>
      <c r="I11" s="1">
        <v>8668</v>
      </c>
      <c r="J11">
        <f>D11/F11</f>
        <v>2.6108703145512018</v>
      </c>
      <c r="M11">
        <v>16.91</v>
      </c>
      <c r="N11" t="s">
        <v>218</v>
      </c>
      <c r="O11" t="s">
        <v>59</v>
      </c>
      <c r="P11" t="s">
        <v>307</v>
      </c>
    </row>
    <row r="12" spans="1:16" x14ac:dyDescent="0.25">
      <c r="A12">
        <v>13</v>
      </c>
      <c r="B12" t="s">
        <v>348</v>
      </c>
      <c r="C12" s="6">
        <v>-0.14000000000000001</v>
      </c>
      <c r="D12" s="6">
        <f>(C12/K12)*100</f>
        <v>-6.7961165048543704</v>
      </c>
      <c r="E12" s="6">
        <v>0.26</v>
      </c>
      <c r="F12" s="6">
        <f>(E12/K12)*100</f>
        <v>12.621359223300971</v>
      </c>
      <c r="G12" t="s">
        <v>52</v>
      </c>
      <c r="H12" t="s">
        <v>203</v>
      </c>
      <c r="I12" s="1">
        <v>1887</v>
      </c>
      <c r="J12">
        <f t="shared" si="0"/>
        <v>-0.53846153846153855</v>
      </c>
      <c r="K12">
        <v>2.06</v>
      </c>
      <c r="L12" t="s">
        <v>228</v>
      </c>
      <c r="M12" s="8">
        <v>0.65</v>
      </c>
      <c r="N12" s="8" t="s">
        <v>209</v>
      </c>
      <c r="O12" t="s">
        <v>58</v>
      </c>
    </row>
    <row r="13" spans="1:16" x14ac:dyDescent="0.25">
      <c r="A13">
        <v>14</v>
      </c>
      <c r="B13" t="s">
        <v>62</v>
      </c>
      <c r="C13" s="6">
        <v>0.23899999999999999</v>
      </c>
      <c r="D13" s="6">
        <f>C13*100</f>
        <v>23.9</v>
      </c>
      <c r="E13" s="6">
        <v>7.0000000000000007E-2</v>
      </c>
      <c r="F13" s="6">
        <f>E13*100</f>
        <v>7.0000000000000009</v>
      </c>
      <c r="G13" t="s">
        <v>50</v>
      </c>
      <c r="H13" t="s">
        <v>204</v>
      </c>
      <c r="I13" s="1">
        <v>8612</v>
      </c>
      <c r="J13">
        <f t="shared" si="0"/>
        <v>3.4142857142857137</v>
      </c>
      <c r="M13" s="8">
        <v>8.8230000000000004</v>
      </c>
      <c r="N13" s="8" t="s">
        <v>209</v>
      </c>
      <c r="O13" t="s">
        <v>57</v>
      </c>
    </row>
    <row r="14" spans="1:16" x14ac:dyDescent="0.25">
      <c r="A14">
        <v>15</v>
      </c>
      <c r="B14" t="s">
        <v>65</v>
      </c>
      <c r="C14" s="6">
        <v>7.6999999999999999E-2</v>
      </c>
      <c r="D14" s="6">
        <f>C14*100</f>
        <v>7.7</v>
      </c>
      <c r="E14" s="6">
        <v>1.2999999999999999E-2</v>
      </c>
      <c r="F14" s="6">
        <f>E14*100</f>
        <v>1.3</v>
      </c>
      <c r="G14" t="s">
        <v>56</v>
      </c>
      <c r="H14" t="s">
        <v>199</v>
      </c>
      <c r="I14" s="1">
        <v>1272</v>
      </c>
      <c r="J14">
        <f t="shared" si="0"/>
        <v>5.9230769230769234</v>
      </c>
      <c r="K14">
        <v>18</v>
      </c>
      <c r="L14" t="s">
        <v>210</v>
      </c>
      <c r="O14" t="s">
        <v>59</v>
      </c>
    </row>
    <row r="15" spans="1:16" x14ac:dyDescent="0.25">
      <c r="A15">
        <v>15</v>
      </c>
      <c r="B15" t="s">
        <v>66</v>
      </c>
      <c r="C15" s="6">
        <v>0.14000000000000001</v>
      </c>
      <c r="D15" s="6">
        <f>C15*100</f>
        <v>14.000000000000002</v>
      </c>
      <c r="E15" s="6">
        <v>2.5999999999999999E-2</v>
      </c>
      <c r="F15" s="6">
        <f>E15*100</f>
        <v>2.6</v>
      </c>
      <c r="G15" t="s">
        <v>56</v>
      </c>
      <c r="H15" t="s">
        <v>199</v>
      </c>
      <c r="I15" s="1">
        <v>1272</v>
      </c>
      <c r="J15">
        <f t="shared" si="0"/>
        <v>5.384615384615385</v>
      </c>
      <c r="K15">
        <v>18</v>
      </c>
      <c r="L15" t="s">
        <v>210</v>
      </c>
      <c r="O15" t="s">
        <v>59</v>
      </c>
    </row>
    <row r="16" spans="1:16" x14ac:dyDescent="0.25">
      <c r="A16">
        <v>16</v>
      </c>
      <c r="B16" t="s">
        <v>67</v>
      </c>
      <c r="C16" s="6">
        <v>5.4999999999999997E-3</v>
      </c>
      <c r="D16" s="6">
        <f>C16*100</f>
        <v>0.54999999999999993</v>
      </c>
      <c r="E16" s="6">
        <v>2.5999999999999999E-3</v>
      </c>
      <c r="F16" s="6">
        <f>E16*100</f>
        <v>0.26</v>
      </c>
      <c r="G16" t="s">
        <v>50</v>
      </c>
      <c r="H16" t="s">
        <v>205</v>
      </c>
      <c r="I16" s="1">
        <v>141481</v>
      </c>
      <c r="J16">
        <f t="shared" si="0"/>
        <v>2.115384615384615</v>
      </c>
      <c r="K16">
        <v>14</v>
      </c>
      <c r="L16" t="s">
        <v>211</v>
      </c>
      <c r="M16">
        <v>13</v>
      </c>
      <c r="N16" t="s">
        <v>218</v>
      </c>
      <c r="O16" t="s">
        <v>59</v>
      </c>
    </row>
    <row r="17" spans="1:15" x14ac:dyDescent="0.25">
      <c r="A17">
        <v>17</v>
      </c>
      <c r="B17" t="s">
        <v>70</v>
      </c>
      <c r="C17" s="6">
        <v>0.98699999999999999</v>
      </c>
      <c r="D17" s="6">
        <f t="shared" ref="D17:F19" si="3">C17*100</f>
        <v>98.7</v>
      </c>
      <c r="E17" s="6">
        <v>0.66400000000000003</v>
      </c>
      <c r="F17" s="6">
        <f t="shared" si="3"/>
        <v>66.400000000000006</v>
      </c>
      <c r="G17" t="s">
        <v>339</v>
      </c>
      <c r="H17" t="s">
        <v>224</v>
      </c>
      <c r="I17" s="1">
        <f>74+1204</f>
        <v>1278</v>
      </c>
      <c r="J17">
        <f t="shared" si="0"/>
        <v>1.48644578313253</v>
      </c>
      <c r="O17" t="s">
        <v>59</v>
      </c>
    </row>
    <row r="18" spans="1:15" x14ac:dyDescent="0.25">
      <c r="A18">
        <v>17</v>
      </c>
      <c r="B18" t="s">
        <v>68</v>
      </c>
      <c r="C18" s="6">
        <v>0.65100000000000002</v>
      </c>
      <c r="D18" s="6">
        <f t="shared" si="3"/>
        <v>65.100000000000009</v>
      </c>
      <c r="E18" s="6">
        <v>0.217</v>
      </c>
      <c r="F18" s="6">
        <f t="shared" si="3"/>
        <v>21.7</v>
      </c>
      <c r="G18" t="s">
        <v>339</v>
      </c>
      <c r="H18" t="s">
        <v>264</v>
      </c>
      <c r="I18" s="1">
        <f>211+1234</f>
        <v>1445</v>
      </c>
      <c r="J18">
        <f t="shared" si="0"/>
        <v>3.0000000000000004</v>
      </c>
      <c r="O18" t="s">
        <v>59</v>
      </c>
    </row>
    <row r="19" spans="1:15" x14ac:dyDescent="0.25">
      <c r="A19">
        <v>17</v>
      </c>
      <c r="B19" t="s">
        <v>69</v>
      </c>
      <c r="C19" s="6">
        <v>-0.10199999999999999</v>
      </c>
      <c r="D19" s="6">
        <f t="shared" si="3"/>
        <v>-10.199999999999999</v>
      </c>
      <c r="E19" s="6">
        <v>0.245</v>
      </c>
      <c r="F19" s="6">
        <f t="shared" si="3"/>
        <v>24.5</v>
      </c>
      <c r="G19" t="s">
        <v>339</v>
      </c>
      <c r="H19" t="s">
        <v>172</v>
      </c>
      <c r="I19" s="1">
        <f>214+1230</f>
        <v>1444</v>
      </c>
      <c r="J19">
        <f t="shared" si="0"/>
        <v>-0.41632653061224489</v>
      </c>
      <c r="O19" t="s">
        <v>59</v>
      </c>
    </row>
    <row r="20" spans="1:15" x14ac:dyDescent="0.25">
      <c r="A20">
        <v>18</v>
      </c>
      <c r="B20" t="s">
        <v>352</v>
      </c>
      <c r="C20" s="6">
        <v>0.2462</v>
      </c>
      <c r="D20" s="6">
        <f t="shared" ref="D20" si="4">C20*100</f>
        <v>24.62</v>
      </c>
      <c r="E20" s="6">
        <v>2.9000000000000001E-2</v>
      </c>
      <c r="F20" s="6">
        <f t="shared" ref="F20" si="5">E20*100</f>
        <v>2.9000000000000004</v>
      </c>
      <c r="G20" t="s">
        <v>50</v>
      </c>
      <c r="H20" t="s">
        <v>199</v>
      </c>
      <c r="I20" s="1">
        <v>15700</v>
      </c>
      <c r="J20">
        <f t="shared" si="0"/>
        <v>8.4896551724137925</v>
      </c>
      <c r="M20">
        <v>135</v>
      </c>
      <c r="N20" t="s">
        <v>208</v>
      </c>
      <c r="O20" t="s">
        <v>59</v>
      </c>
    </row>
    <row r="21" spans="1:15" x14ac:dyDescent="0.25">
      <c r="A21">
        <v>19</v>
      </c>
      <c r="B21" t="s">
        <v>353</v>
      </c>
      <c r="C21" s="6">
        <v>3.3700000000000001E-2</v>
      </c>
      <c r="D21" s="6">
        <f t="shared" ref="D21:F25" si="6">C21*100</f>
        <v>3.37</v>
      </c>
      <c r="E21" s="6">
        <v>7.5100000000000002E-3</v>
      </c>
      <c r="F21" s="6">
        <f t="shared" ref="F21" si="7">E21*100</f>
        <v>0.751</v>
      </c>
      <c r="G21" t="s">
        <v>55</v>
      </c>
      <c r="H21" t="s">
        <v>203</v>
      </c>
      <c r="I21" s="1">
        <v>10354</v>
      </c>
      <c r="J21">
        <f t="shared" si="0"/>
        <v>4.4873501997336884</v>
      </c>
      <c r="M21">
        <v>98.224000000000004</v>
      </c>
      <c r="N21" t="s">
        <v>212</v>
      </c>
      <c r="O21" t="s">
        <v>59</v>
      </c>
    </row>
    <row r="22" spans="1:15" x14ac:dyDescent="0.25">
      <c r="A22">
        <v>20</v>
      </c>
      <c r="B22" t="s">
        <v>354</v>
      </c>
      <c r="C22" s="6">
        <v>1.79</v>
      </c>
      <c r="D22" s="6">
        <f>(C22/K22)*100</f>
        <v>3.08</v>
      </c>
      <c r="E22" s="6">
        <v>2.89</v>
      </c>
      <c r="F22" s="6">
        <f>(E22/K22)*100</f>
        <v>4.9727374301675979</v>
      </c>
      <c r="G22" t="s">
        <v>52</v>
      </c>
      <c r="H22" t="s">
        <v>289</v>
      </c>
      <c r="I22" s="1">
        <v>131166</v>
      </c>
      <c r="J22">
        <f t="shared" si="0"/>
        <v>0.61937716262975773</v>
      </c>
      <c r="K22" s="7">
        <f xml:space="preserve"> 1.79*100/3.08</f>
        <v>58.116883116883116</v>
      </c>
      <c r="L22" t="s">
        <v>290</v>
      </c>
      <c r="O22" t="s">
        <v>58</v>
      </c>
    </row>
    <row r="23" spans="1:15" x14ac:dyDescent="0.25">
      <c r="A23">
        <v>21</v>
      </c>
      <c r="B23" t="s">
        <v>355</v>
      </c>
      <c r="C23" s="6">
        <v>0.23</v>
      </c>
      <c r="D23" s="6">
        <f t="shared" si="6"/>
        <v>23</v>
      </c>
      <c r="E23" s="6">
        <v>7.4000000000000003E-3</v>
      </c>
      <c r="F23" s="6">
        <f t="shared" si="6"/>
        <v>0.74</v>
      </c>
      <c r="G23" t="s">
        <v>50</v>
      </c>
      <c r="H23" t="s">
        <v>206</v>
      </c>
      <c r="I23" s="1">
        <v>41936</v>
      </c>
      <c r="J23">
        <f t="shared" si="0"/>
        <v>31.081081081081081</v>
      </c>
      <c r="K23">
        <v>15.8</v>
      </c>
      <c r="L23" t="s">
        <v>86</v>
      </c>
      <c r="O23" t="s">
        <v>59</v>
      </c>
    </row>
    <row r="24" spans="1:15" x14ac:dyDescent="0.25">
      <c r="A24">
        <v>22</v>
      </c>
      <c r="B24" t="s">
        <v>63</v>
      </c>
      <c r="C24" s="6">
        <v>0.56200000000000006</v>
      </c>
      <c r="D24" s="6">
        <f t="shared" ref="D24" si="8">C24*100</f>
        <v>56.2</v>
      </c>
      <c r="E24" s="6">
        <v>0.19600000000000001</v>
      </c>
      <c r="F24" s="6">
        <f t="shared" si="6"/>
        <v>19.600000000000001</v>
      </c>
      <c r="G24" t="s">
        <v>54</v>
      </c>
      <c r="H24" t="s">
        <v>199</v>
      </c>
      <c r="I24" s="1">
        <v>3810</v>
      </c>
      <c r="J24">
        <f t="shared" si="0"/>
        <v>2.8673469387755102</v>
      </c>
      <c r="K24" t="s">
        <v>84</v>
      </c>
      <c r="L24" t="s">
        <v>86</v>
      </c>
      <c r="O24" t="s">
        <v>57</v>
      </c>
    </row>
    <row r="25" spans="1:15" x14ac:dyDescent="0.25">
      <c r="A25">
        <v>23</v>
      </c>
      <c r="B25" t="s">
        <v>356</v>
      </c>
      <c r="C25" s="6">
        <v>0.49</v>
      </c>
      <c r="D25" s="6">
        <f t="shared" ref="D25" si="9">C25*100</f>
        <v>49</v>
      </c>
      <c r="E25" s="6">
        <v>0.14000000000000001</v>
      </c>
      <c r="F25" s="6">
        <f t="shared" si="6"/>
        <v>14.000000000000002</v>
      </c>
      <c r="G25" t="s">
        <v>53</v>
      </c>
      <c r="H25" t="s">
        <v>207</v>
      </c>
      <c r="I25" s="1">
        <v>102703</v>
      </c>
      <c r="J25">
        <f>D25/F25</f>
        <v>3.4999999999999996</v>
      </c>
      <c r="K25">
        <v>1.82</v>
      </c>
      <c r="L25" t="s">
        <v>208</v>
      </c>
      <c r="O25" t="s">
        <v>57</v>
      </c>
    </row>
    <row r="26" spans="1:15" x14ac:dyDescent="0.25">
      <c r="A26">
        <v>24</v>
      </c>
      <c r="B26" t="s">
        <v>337</v>
      </c>
      <c r="C26" s="6">
        <v>8.5000000000000006E-2</v>
      </c>
      <c r="D26" s="6">
        <f t="shared" ref="D26:D27" si="10">C26*100</f>
        <v>8.5</v>
      </c>
      <c r="E26" s="6">
        <f>C26/J26</f>
        <v>7.6281073319572823E-3</v>
      </c>
      <c r="F26" s="6">
        <f t="shared" ref="F26:F27" si="11">E26*100</f>
        <v>0.76281073319572823</v>
      </c>
      <c r="G26" t="s">
        <v>340</v>
      </c>
      <c r="H26" t="s">
        <v>330</v>
      </c>
      <c r="I26" s="1">
        <v>39222</v>
      </c>
      <c r="J26">
        <v>11.143000000000001</v>
      </c>
      <c r="K26">
        <v>24.4</v>
      </c>
      <c r="L26" t="s">
        <v>332</v>
      </c>
      <c r="M26">
        <v>30.4</v>
      </c>
      <c r="N26" t="s">
        <v>333</v>
      </c>
      <c r="O26" t="s">
        <v>59</v>
      </c>
    </row>
    <row r="27" spans="1:15" x14ac:dyDescent="0.25">
      <c r="A27">
        <v>24</v>
      </c>
      <c r="B27" t="s">
        <v>338</v>
      </c>
      <c r="C27" s="6">
        <v>5.6000000000000001E-2</v>
      </c>
      <c r="D27" s="6">
        <f t="shared" si="10"/>
        <v>5.6000000000000005</v>
      </c>
      <c r="E27" s="6">
        <f>C27/J27</f>
        <v>6.4844835572024093E-3</v>
      </c>
      <c r="F27" s="6">
        <f t="shared" si="11"/>
        <v>0.64844835572024095</v>
      </c>
      <c r="G27" t="s">
        <v>340</v>
      </c>
      <c r="H27" t="s">
        <v>331</v>
      </c>
      <c r="I27" s="1">
        <v>39116</v>
      </c>
      <c r="J27">
        <v>8.6359999999999992</v>
      </c>
      <c r="K27">
        <v>24.4</v>
      </c>
      <c r="L27" t="s">
        <v>332</v>
      </c>
      <c r="M27">
        <v>29.8</v>
      </c>
      <c r="N27" t="s">
        <v>334</v>
      </c>
      <c r="O27" t="s">
        <v>59</v>
      </c>
    </row>
  </sheetData>
  <sortState xmlns:xlrd2="http://schemas.microsoft.com/office/spreadsheetml/2017/richdata2" ref="B2:L25">
    <sortCondition ref="B2:B25"/>
  </sortState>
  <pageMargins left="0.7" right="0.7" top="0.75" bottom="0.75" header="0.3" footer="0.3"/>
  <headerFooter>
    <oddFooter>&amp;R_x000D_&amp;1#&amp;"Calibri"&amp;10&amp;K000000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BCFBB-2262-4BE0-8D74-E7A3CFFE5A91}">
  <sheetPr codeName="Sheet3"/>
  <dimension ref="A1:P18"/>
  <sheetViews>
    <sheetView workbookViewId="0">
      <selection activeCell="A7" sqref="A7"/>
    </sheetView>
  </sheetViews>
  <sheetFormatPr defaultColWidth="9.140625" defaultRowHeight="15" x14ac:dyDescent="0.25"/>
  <cols>
    <col min="2" max="2" width="34.7109375" bestFit="1" customWidth="1"/>
    <col min="3" max="6" width="9"/>
    <col min="7" max="7" width="22.28515625" bestFit="1" customWidth="1"/>
    <col min="8" max="8" width="18" customWidth="1"/>
    <col min="9" max="9" width="11.5703125" bestFit="1" customWidth="1"/>
    <col min="11" max="11" width="27.140625" bestFit="1" customWidth="1"/>
    <col min="13" max="14" width="17" customWidth="1"/>
  </cols>
  <sheetData>
    <row r="1" spans="1:16" x14ac:dyDescent="0.25">
      <c r="A1" t="s">
        <v>165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169</v>
      </c>
      <c r="H1" t="s">
        <v>73</v>
      </c>
      <c r="I1" t="s">
        <v>235</v>
      </c>
      <c r="J1" t="s">
        <v>6</v>
      </c>
      <c r="K1" t="s">
        <v>236</v>
      </c>
      <c r="L1" t="s">
        <v>237</v>
      </c>
      <c r="M1" t="s">
        <v>231</v>
      </c>
      <c r="N1" t="s">
        <v>238</v>
      </c>
      <c r="O1" t="s">
        <v>239</v>
      </c>
      <c r="P1" t="s">
        <v>263</v>
      </c>
    </row>
    <row r="2" spans="1:16" x14ac:dyDescent="0.25">
      <c r="A2">
        <v>1</v>
      </c>
      <c r="B2" t="s">
        <v>282</v>
      </c>
      <c r="C2">
        <v>0.70930000000000004</v>
      </c>
      <c r="D2">
        <f>C2*100</f>
        <v>70.930000000000007</v>
      </c>
      <c r="E2">
        <v>1.521E-2</v>
      </c>
      <c r="F2">
        <f>E2*100</f>
        <v>1.5209999999999999</v>
      </c>
      <c r="G2" t="s">
        <v>55</v>
      </c>
      <c r="H2" t="s">
        <v>171</v>
      </c>
      <c r="I2" s="1">
        <v>235800</v>
      </c>
      <c r="J2">
        <f>D2/F2</f>
        <v>46.633793556870486</v>
      </c>
      <c r="K2" s="1"/>
      <c r="M2" s="1">
        <v>8041853</v>
      </c>
      <c r="N2" t="s">
        <v>173</v>
      </c>
      <c r="O2" t="s">
        <v>59</v>
      </c>
    </row>
    <row r="3" spans="1:16" x14ac:dyDescent="0.25">
      <c r="A3">
        <v>2</v>
      </c>
      <c r="B3" t="s">
        <v>72</v>
      </c>
      <c r="C3">
        <v>-313.8</v>
      </c>
      <c r="D3">
        <f>(C3/K3)*100</f>
        <v>-34.513858336999562</v>
      </c>
      <c r="E3">
        <v>275.39999999999998</v>
      </c>
      <c r="F3">
        <f>(E3/K3)*100</f>
        <v>30.290365156181252</v>
      </c>
      <c r="G3" t="s">
        <v>52</v>
      </c>
      <c r="H3" t="s">
        <v>213</v>
      </c>
      <c r="I3" s="1">
        <v>124</v>
      </c>
      <c r="J3">
        <f t="shared" ref="J3:J15" si="0">D3/F3</f>
        <v>-1.1394335511982574</v>
      </c>
      <c r="K3" s="1">
        <v>909.2</v>
      </c>
      <c r="L3" t="s">
        <v>213</v>
      </c>
      <c r="M3" s="1">
        <v>842.2</v>
      </c>
      <c r="N3" t="s">
        <v>243</v>
      </c>
      <c r="O3" t="s">
        <v>58</v>
      </c>
    </row>
    <row r="4" spans="1:16" x14ac:dyDescent="0.25">
      <c r="A4">
        <v>4</v>
      </c>
      <c r="B4" t="s">
        <v>283</v>
      </c>
      <c r="C4">
        <v>5.4800000000000001E-2</v>
      </c>
      <c r="D4">
        <f>C4*100</f>
        <v>5.48</v>
      </c>
      <c r="E4">
        <v>2.76E-2</v>
      </c>
      <c r="F4">
        <f>E4*100</f>
        <v>2.76</v>
      </c>
      <c r="G4" t="s">
        <v>55</v>
      </c>
      <c r="H4" t="s">
        <v>248</v>
      </c>
      <c r="I4" s="1">
        <v>10780</v>
      </c>
      <c r="J4">
        <f>D4/F4</f>
        <v>1.985507246376812</v>
      </c>
      <c r="K4" s="1">
        <v>1300000</v>
      </c>
      <c r="L4" t="s">
        <v>247</v>
      </c>
      <c r="M4" s="1">
        <v>1100000</v>
      </c>
      <c r="N4" t="s">
        <v>247</v>
      </c>
      <c r="O4" t="s">
        <v>59</v>
      </c>
    </row>
    <row r="5" spans="1:16" x14ac:dyDescent="0.25">
      <c r="A5">
        <v>5</v>
      </c>
      <c r="B5" t="s">
        <v>349</v>
      </c>
      <c r="C5">
        <v>0.18090000000000001</v>
      </c>
      <c r="D5">
        <f t="shared" ref="D5:D15" si="1">C5*100</f>
        <v>18.09</v>
      </c>
      <c r="E5">
        <v>8.2000000000000003E-2</v>
      </c>
      <c r="F5">
        <f t="shared" ref="F5:F15" si="2">E5*100</f>
        <v>8.2000000000000011</v>
      </c>
      <c r="G5" t="s">
        <v>50</v>
      </c>
      <c r="H5" t="s">
        <v>214</v>
      </c>
      <c r="I5" s="1">
        <v>19914</v>
      </c>
      <c r="J5">
        <f t="shared" si="0"/>
        <v>2.2060975609756093</v>
      </c>
      <c r="K5" s="1"/>
      <c r="M5" s="1"/>
      <c r="O5" t="s">
        <v>59</v>
      </c>
    </row>
    <row r="6" spans="1:16" x14ac:dyDescent="0.25">
      <c r="A6">
        <v>7</v>
      </c>
      <c r="B6" t="s">
        <v>351</v>
      </c>
      <c r="C6">
        <v>0.19400000000000001</v>
      </c>
      <c r="D6">
        <f t="shared" si="1"/>
        <v>19.400000000000002</v>
      </c>
      <c r="E6">
        <v>0.106</v>
      </c>
      <c r="F6">
        <f t="shared" si="2"/>
        <v>10.6</v>
      </c>
      <c r="G6" t="s">
        <v>56</v>
      </c>
      <c r="H6" t="s">
        <v>265</v>
      </c>
      <c r="I6" s="1">
        <v>152</v>
      </c>
      <c r="J6">
        <f t="shared" si="0"/>
        <v>1.8301886792452833</v>
      </c>
      <c r="K6" s="1">
        <f>709.33*10000</f>
        <v>7093300</v>
      </c>
      <c r="L6" t="s">
        <v>217</v>
      </c>
      <c r="M6" s="1"/>
      <c r="O6" t="s">
        <v>58</v>
      </c>
      <c r="P6" t="s">
        <v>261</v>
      </c>
    </row>
    <row r="7" spans="1:16" x14ac:dyDescent="0.25">
      <c r="A7">
        <v>9</v>
      </c>
      <c r="B7" t="s">
        <v>345</v>
      </c>
      <c r="C7">
        <v>0.14829999999999999</v>
      </c>
      <c r="D7">
        <f>C7*100</f>
        <v>14.829999999999998</v>
      </c>
      <c r="E7">
        <v>7.3000000000000001E-3</v>
      </c>
      <c r="F7">
        <f>E7*100</f>
        <v>0.73</v>
      </c>
      <c r="G7" t="s">
        <v>50</v>
      </c>
      <c r="H7" t="s">
        <v>219</v>
      </c>
      <c r="I7" s="1">
        <v>22804</v>
      </c>
      <c r="J7">
        <f>D7/F7</f>
        <v>20.315068493150683</v>
      </c>
      <c r="M7" s="1">
        <f>458.51*1000</f>
        <v>458510</v>
      </c>
      <c r="N7" t="s">
        <v>218</v>
      </c>
      <c r="O7" t="s">
        <v>59</v>
      </c>
      <c r="P7" t="s">
        <v>299</v>
      </c>
    </row>
    <row r="8" spans="1:16" x14ac:dyDescent="0.25">
      <c r="A8">
        <v>10</v>
      </c>
      <c r="B8" t="s">
        <v>346</v>
      </c>
      <c r="C8">
        <v>6.0999999999999999E-2</v>
      </c>
      <c r="D8">
        <f t="shared" si="1"/>
        <v>6.1</v>
      </c>
      <c r="E8">
        <v>2.0999999999999999E-3</v>
      </c>
      <c r="F8">
        <f t="shared" si="2"/>
        <v>0.21</v>
      </c>
      <c r="G8" t="s">
        <v>56</v>
      </c>
      <c r="H8" t="s">
        <v>294</v>
      </c>
      <c r="I8" s="1">
        <v>65518</v>
      </c>
      <c r="J8">
        <f t="shared" si="0"/>
        <v>29.047619047619047</v>
      </c>
      <c r="K8" s="15"/>
      <c r="L8" s="8"/>
      <c r="M8" s="1"/>
      <c r="O8" t="s">
        <v>59</v>
      </c>
    </row>
    <row r="9" spans="1:16" x14ac:dyDescent="0.25">
      <c r="A9">
        <v>12</v>
      </c>
      <c r="B9" t="s">
        <v>284</v>
      </c>
      <c r="C9" s="3">
        <v>241906</v>
      </c>
      <c r="D9" s="16">
        <f>(C9/M9)*100</f>
        <v>20.825832689806099</v>
      </c>
      <c r="E9" s="14">
        <v>54497.425999999999</v>
      </c>
      <c r="F9" s="16">
        <f>(E9/M9)*100</f>
        <v>4.6917161041937314</v>
      </c>
      <c r="G9" t="s">
        <v>52</v>
      </c>
      <c r="H9" t="s">
        <v>303</v>
      </c>
      <c r="I9" s="1">
        <v>9368</v>
      </c>
      <c r="J9">
        <f>D9/F9</f>
        <v>4.4388518459569086</v>
      </c>
      <c r="K9" s="15"/>
      <c r="L9" s="8"/>
      <c r="M9" s="1">
        <v>1161567</v>
      </c>
      <c r="N9" t="s">
        <v>218</v>
      </c>
      <c r="O9" t="s">
        <v>59</v>
      </c>
      <c r="P9" t="s">
        <v>307</v>
      </c>
    </row>
    <row r="10" spans="1:16" x14ac:dyDescent="0.25">
      <c r="A10">
        <v>13</v>
      </c>
      <c r="B10" t="s">
        <v>348</v>
      </c>
      <c r="C10">
        <v>5312</v>
      </c>
      <c r="D10">
        <f>(C10/K10)*100</f>
        <v>13.855343123190487</v>
      </c>
      <c r="E10">
        <v>4446</v>
      </c>
      <c r="F10">
        <f>(E10/K10)*100</f>
        <v>11.596546597459506</v>
      </c>
      <c r="G10" t="s">
        <v>52</v>
      </c>
      <c r="H10" t="s">
        <v>215</v>
      </c>
      <c r="I10" s="1">
        <v>1922</v>
      </c>
      <c r="J10">
        <f t="shared" si="0"/>
        <v>1.1947818263607739</v>
      </c>
      <c r="K10" s="1">
        <v>38339</v>
      </c>
      <c r="L10" t="s">
        <v>229</v>
      </c>
      <c r="M10" s="1">
        <v>34676</v>
      </c>
      <c r="N10" t="s">
        <v>209</v>
      </c>
      <c r="O10" t="s">
        <v>58</v>
      </c>
    </row>
    <row r="11" spans="1:16" x14ac:dyDescent="0.25">
      <c r="A11">
        <v>14</v>
      </c>
      <c r="B11" t="s">
        <v>62</v>
      </c>
      <c r="C11">
        <v>0.318</v>
      </c>
      <c r="D11">
        <f t="shared" si="1"/>
        <v>31.8</v>
      </c>
      <c r="E11">
        <v>0.127</v>
      </c>
      <c r="F11">
        <f t="shared" si="2"/>
        <v>12.7</v>
      </c>
      <c r="G11" t="s">
        <v>50</v>
      </c>
      <c r="H11" t="s">
        <v>216</v>
      </c>
      <c r="I11" s="1">
        <v>8612</v>
      </c>
      <c r="J11">
        <f t="shared" si="0"/>
        <v>2.5039370078740157</v>
      </c>
      <c r="K11" s="4"/>
      <c r="M11" s="1">
        <v>323.7</v>
      </c>
      <c r="N11" t="s">
        <v>209</v>
      </c>
      <c r="O11" t="s">
        <v>57</v>
      </c>
    </row>
    <row r="12" spans="1:16" x14ac:dyDescent="0.25">
      <c r="A12">
        <v>15</v>
      </c>
      <c r="B12" t="s">
        <v>357</v>
      </c>
      <c r="C12">
        <v>4.4999999999999998E-2</v>
      </c>
      <c r="D12">
        <f t="shared" si="1"/>
        <v>4.5</v>
      </c>
      <c r="E12">
        <v>1.2E-2</v>
      </c>
      <c r="F12">
        <f t="shared" si="2"/>
        <v>1.2</v>
      </c>
      <c r="G12" t="s">
        <v>56</v>
      </c>
      <c r="H12" t="s">
        <v>205</v>
      </c>
      <c r="I12" s="5">
        <v>3686</v>
      </c>
      <c r="J12">
        <f t="shared" si="0"/>
        <v>3.75</v>
      </c>
      <c r="K12" s="1">
        <v>430</v>
      </c>
      <c r="L12" t="s">
        <v>210</v>
      </c>
      <c r="M12" s="1"/>
      <c r="O12" t="s">
        <v>59</v>
      </c>
    </row>
    <row r="13" spans="1:16" x14ac:dyDescent="0.25">
      <c r="A13">
        <v>15</v>
      </c>
      <c r="B13" t="s">
        <v>358</v>
      </c>
      <c r="C13">
        <v>8.3000000000000004E-2</v>
      </c>
      <c r="D13">
        <f t="shared" si="1"/>
        <v>8.3000000000000007</v>
      </c>
      <c r="E13">
        <v>2.1999999999999999E-2</v>
      </c>
      <c r="F13">
        <f t="shared" si="2"/>
        <v>2.1999999999999997</v>
      </c>
      <c r="G13" t="s">
        <v>56</v>
      </c>
      <c r="H13" t="s">
        <v>205</v>
      </c>
      <c r="I13" s="5">
        <v>3686</v>
      </c>
      <c r="J13">
        <f t="shared" si="0"/>
        <v>3.7727272727272734</v>
      </c>
      <c r="K13" s="1">
        <v>430</v>
      </c>
      <c r="L13" t="s">
        <v>210</v>
      </c>
      <c r="M13" s="1"/>
      <c r="O13" t="s">
        <v>59</v>
      </c>
    </row>
    <row r="14" spans="1:16" x14ac:dyDescent="0.25">
      <c r="A14">
        <v>19</v>
      </c>
      <c r="B14" t="s">
        <v>353</v>
      </c>
      <c r="C14">
        <v>4.6699999999999998E-2</v>
      </c>
      <c r="D14">
        <f t="shared" si="1"/>
        <v>4.67</v>
      </c>
      <c r="E14" s="6">
        <v>8.6800000000000002E-3</v>
      </c>
      <c r="F14" s="6">
        <f t="shared" si="2"/>
        <v>0.86799999999999999</v>
      </c>
      <c r="G14" t="s">
        <v>50</v>
      </c>
      <c r="H14" t="s">
        <v>273</v>
      </c>
      <c r="I14" s="3">
        <v>10354</v>
      </c>
      <c r="J14">
        <f>D14/F14</f>
        <v>5.3801843317972349</v>
      </c>
      <c r="M14" s="1">
        <v>16000000</v>
      </c>
      <c r="N14" t="s">
        <v>212</v>
      </c>
      <c r="O14" t="s">
        <v>59</v>
      </c>
    </row>
    <row r="15" spans="1:16" x14ac:dyDescent="0.25">
      <c r="A15">
        <v>22</v>
      </c>
      <c r="B15" t="s">
        <v>63</v>
      </c>
      <c r="C15">
        <v>0.72899999999999998</v>
      </c>
      <c r="D15">
        <f t="shared" si="1"/>
        <v>72.899999999999991</v>
      </c>
      <c r="E15">
        <v>0.25700000000000001</v>
      </c>
      <c r="F15" s="7">
        <f t="shared" si="2"/>
        <v>25.7</v>
      </c>
      <c r="G15" t="s">
        <v>76</v>
      </c>
      <c r="H15" t="s">
        <v>310</v>
      </c>
      <c r="I15" s="1">
        <v>3723</v>
      </c>
      <c r="J15">
        <f t="shared" si="0"/>
        <v>2.836575875486381</v>
      </c>
      <c r="K15" s="1"/>
      <c r="M15" s="1"/>
      <c r="O15" t="s">
        <v>57</v>
      </c>
    </row>
    <row r="16" spans="1:16" x14ac:dyDescent="0.25">
      <c r="A16">
        <v>24</v>
      </c>
      <c r="B16" t="s">
        <v>337</v>
      </c>
      <c r="C16">
        <v>0.217</v>
      </c>
      <c r="D16">
        <f t="shared" ref="D16" si="3">C16*100</f>
        <v>21.7</v>
      </c>
      <c r="E16">
        <f>C16/J16</f>
        <v>1.1119651550089675E-2</v>
      </c>
      <c r="F16" s="7">
        <f>E16*100</f>
        <v>1.1119651550089675</v>
      </c>
      <c r="G16" t="s">
        <v>340</v>
      </c>
      <c r="H16" t="s">
        <v>335</v>
      </c>
      <c r="I16" s="1">
        <v>39222</v>
      </c>
      <c r="J16">
        <v>19.515000000000001</v>
      </c>
      <c r="K16">
        <v>3370</v>
      </c>
      <c r="L16" t="s">
        <v>332</v>
      </c>
      <c r="M16" s="1">
        <v>3766</v>
      </c>
      <c r="N16" t="s">
        <v>333</v>
      </c>
      <c r="O16" t="s">
        <v>59</v>
      </c>
    </row>
    <row r="17" spans="1:15" x14ac:dyDescent="0.25">
      <c r="A17">
        <v>24</v>
      </c>
      <c r="B17" t="s">
        <v>338</v>
      </c>
      <c r="C17">
        <v>0.14099999999999999</v>
      </c>
      <c r="D17">
        <f t="shared" ref="D17" si="4">C17*100</f>
        <v>14.099999999999998</v>
      </c>
      <c r="E17">
        <f>C17/J17</f>
        <v>9.6562114778797406E-3</v>
      </c>
      <c r="F17" s="7">
        <f t="shared" ref="F17" si="5">E17*100</f>
        <v>0.96562114778797403</v>
      </c>
      <c r="G17" t="s">
        <v>340</v>
      </c>
      <c r="H17" t="s">
        <v>336</v>
      </c>
      <c r="I17" s="1">
        <v>39116</v>
      </c>
      <c r="J17">
        <v>14.602</v>
      </c>
      <c r="K17">
        <v>3370</v>
      </c>
      <c r="L17" t="s">
        <v>332</v>
      </c>
      <c r="M17" s="1">
        <v>3970</v>
      </c>
      <c r="N17" t="s">
        <v>334</v>
      </c>
      <c r="O17" t="s">
        <v>59</v>
      </c>
    </row>
    <row r="18" spans="1:15" x14ac:dyDescent="0.25">
      <c r="K18" s="17"/>
    </row>
  </sheetData>
  <sortState xmlns:xlrd2="http://schemas.microsoft.com/office/spreadsheetml/2017/richdata2" ref="B2:O15">
    <sortCondition ref="B2:B15"/>
  </sortState>
  <pageMargins left="0.7" right="0.7" top="0.75" bottom="0.75" header="0.3" footer="0.3"/>
  <headerFooter>
    <oddFooter>&amp;R_x000D_&amp;1#&amp;"Calibri"&amp;10&amp;K000000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34ED5-86AE-4BC7-8944-EEDA4D308F3C}">
  <sheetPr codeName="Sheet4"/>
  <dimension ref="A1:P11"/>
  <sheetViews>
    <sheetView workbookViewId="0">
      <selection activeCell="D5" sqref="D5"/>
    </sheetView>
  </sheetViews>
  <sheetFormatPr defaultColWidth="9.140625" defaultRowHeight="15" x14ac:dyDescent="0.25"/>
  <cols>
    <col min="2" max="2" width="38.5703125" customWidth="1"/>
    <col min="8" max="8" width="25.140625" customWidth="1"/>
    <col min="9" max="9" width="11.5703125" bestFit="1" customWidth="1"/>
    <col min="11" max="11" width="12.5703125" bestFit="1" customWidth="1"/>
    <col min="12" max="12" width="35.7109375" bestFit="1" customWidth="1"/>
    <col min="13" max="13" width="24.5703125" bestFit="1" customWidth="1"/>
    <col min="14" max="14" width="23" bestFit="1" customWidth="1"/>
  </cols>
  <sheetData>
    <row r="1" spans="1:16" x14ac:dyDescent="0.25">
      <c r="A1" t="s">
        <v>165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169</v>
      </c>
      <c r="H1" t="s">
        <v>73</v>
      </c>
      <c r="I1" t="s">
        <v>235</v>
      </c>
      <c r="J1" t="s">
        <v>6</v>
      </c>
      <c r="K1" t="s">
        <v>236</v>
      </c>
      <c r="L1" t="s">
        <v>237</v>
      </c>
      <c r="M1" t="s">
        <v>231</v>
      </c>
      <c r="N1" t="s">
        <v>238</v>
      </c>
      <c r="O1" t="s">
        <v>239</v>
      </c>
      <c r="P1" t="s">
        <v>263</v>
      </c>
    </row>
    <row r="2" spans="1:16" x14ac:dyDescent="0.25">
      <c r="A2">
        <v>2</v>
      </c>
      <c r="B2" t="s">
        <v>72</v>
      </c>
      <c r="C2">
        <v>-155.6</v>
      </c>
      <c r="D2">
        <f>(C2/K2)*100</f>
        <v>-132.87788215200683</v>
      </c>
      <c r="E2">
        <v>89.8</v>
      </c>
      <c r="F2">
        <f>(E2/K2)*100</f>
        <v>76.686592655849708</v>
      </c>
      <c r="G2" t="s">
        <v>52</v>
      </c>
      <c r="H2" t="s">
        <v>220</v>
      </c>
      <c r="I2" s="1">
        <v>124</v>
      </c>
      <c r="J2">
        <f t="shared" ref="J2:J8" si="0">D2/F2</f>
        <v>-1.7327394209354119</v>
      </c>
      <c r="K2" s="1">
        <v>117.1</v>
      </c>
      <c r="L2" t="s">
        <v>81</v>
      </c>
      <c r="M2">
        <v>243.2</v>
      </c>
      <c r="N2" t="s">
        <v>243</v>
      </c>
      <c r="O2" t="s">
        <v>58</v>
      </c>
    </row>
    <row r="3" spans="1:16" x14ac:dyDescent="0.25">
      <c r="A3">
        <v>5</v>
      </c>
      <c r="B3" t="s">
        <v>349</v>
      </c>
      <c r="C3">
        <v>8.6900000000000005E-2</v>
      </c>
      <c r="D3">
        <f>C3*100</f>
        <v>8.6900000000000013</v>
      </c>
      <c r="E3">
        <v>0.109</v>
      </c>
      <c r="F3">
        <f>E3*100</f>
        <v>10.9</v>
      </c>
      <c r="G3" t="s">
        <v>50</v>
      </c>
      <c r="H3" t="s">
        <v>221</v>
      </c>
      <c r="I3" s="1">
        <v>16192</v>
      </c>
      <c r="J3">
        <f t="shared" si="0"/>
        <v>0.79724770642201848</v>
      </c>
      <c r="K3" s="1"/>
      <c r="O3" t="s">
        <v>59</v>
      </c>
    </row>
    <row r="4" spans="1:16" x14ac:dyDescent="0.25">
      <c r="A4">
        <v>6</v>
      </c>
      <c r="B4" t="s">
        <v>350</v>
      </c>
      <c r="C4">
        <v>0.83</v>
      </c>
      <c r="D4">
        <f>C4*100</f>
        <v>83</v>
      </c>
      <c r="E4">
        <v>0.28999999999999998</v>
      </c>
      <c r="F4">
        <f>E4*100</f>
        <v>28.999999999999996</v>
      </c>
      <c r="G4" t="s">
        <v>80</v>
      </c>
      <c r="H4" t="s">
        <v>202</v>
      </c>
      <c r="I4" s="1">
        <v>126059</v>
      </c>
      <c r="J4">
        <f t="shared" si="0"/>
        <v>2.8620689655172415</v>
      </c>
      <c r="K4" s="1">
        <v>258681</v>
      </c>
      <c r="L4" t="s">
        <v>317</v>
      </c>
      <c r="O4" t="s">
        <v>57</v>
      </c>
      <c r="P4" t="s">
        <v>319</v>
      </c>
    </row>
    <row r="5" spans="1:16" x14ac:dyDescent="0.25">
      <c r="A5">
        <v>7</v>
      </c>
      <c r="B5" t="s">
        <v>351</v>
      </c>
      <c r="C5">
        <v>0.53800000000000003</v>
      </c>
      <c r="D5">
        <f>C5*100</f>
        <v>53.800000000000004</v>
      </c>
      <c r="E5">
        <v>0.28100000000000003</v>
      </c>
      <c r="F5">
        <f>E5*100</f>
        <v>28.1</v>
      </c>
      <c r="G5" t="s">
        <v>56</v>
      </c>
      <c r="H5" t="s">
        <v>266</v>
      </c>
      <c r="I5" s="1">
        <v>141</v>
      </c>
      <c r="J5">
        <f t="shared" si="0"/>
        <v>1.9145907473309609</v>
      </c>
      <c r="K5" s="1">
        <f>36.53*10000</f>
        <v>365300</v>
      </c>
      <c r="L5" t="s">
        <v>217</v>
      </c>
      <c r="O5" t="s">
        <v>58</v>
      </c>
      <c r="P5" t="s">
        <v>261</v>
      </c>
    </row>
    <row r="6" spans="1:16" x14ac:dyDescent="0.25">
      <c r="A6">
        <v>9</v>
      </c>
      <c r="B6" t="s">
        <v>345</v>
      </c>
      <c r="C6">
        <v>4.1399999999999999E-2</v>
      </c>
      <c r="D6">
        <f>C6*100</f>
        <v>4.1399999999999997</v>
      </c>
      <c r="E6">
        <v>3.4200000000000001E-2</v>
      </c>
      <c r="F6">
        <f>E6*100</f>
        <v>3.42</v>
      </c>
      <c r="G6" t="s">
        <v>50</v>
      </c>
      <c r="H6" t="s">
        <v>223</v>
      </c>
      <c r="I6" s="1">
        <v>23374</v>
      </c>
      <c r="J6">
        <f t="shared" si="0"/>
        <v>1.2105263157894737</v>
      </c>
      <c r="K6" s="1"/>
      <c r="M6" s="1">
        <f>48.23*1000</f>
        <v>48230</v>
      </c>
      <c r="N6" t="s">
        <v>218</v>
      </c>
      <c r="O6" t="s">
        <v>59</v>
      </c>
      <c r="P6" t="s">
        <v>299</v>
      </c>
    </row>
    <row r="7" spans="1:16" x14ac:dyDescent="0.25">
      <c r="A7">
        <v>12</v>
      </c>
      <c r="B7" t="s">
        <v>284</v>
      </c>
      <c r="C7" s="18">
        <v>13434</v>
      </c>
      <c r="D7" s="16">
        <f>(C7/M7)*100</f>
        <v>19.650118479946173</v>
      </c>
      <c r="E7" s="14">
        <v>8541.6949000000004</v>
      </c>
      <c r="F7" s="19">
        <f>(E7/M7)*100</f>
        <v>12.494068542842934</v>
      </c>
      <c r="G7" t="s">
        <v>52</v>
      </c>
      <c r="H7" t="s">
        <v>305</v>
      </c>
      <c r="I7" s="1">
        <v>9311</v>
      </c>
      <c r="J7">
        <f t="shared" si="0"/>
        <v>1.5727557770765144</v>
      </c>
      <c r="K7" s="1"/>
      <c r="M7" s="1">
        <v>68366</v>
      </c>
      <c r="N7" t="s">
        <v>218</v>
      </c>
      <c r="O7" t="s">
        <v>59</v>
      </c>
      <c r="P7" t="s">
        <v>307</v>
      </c>
    </row>
    <row r="8" spans="1:16" x14ac:dyDescent="0.25">
      <c r="A8">
        <v>13</v>
      </c>
      <c r="B8" t="s">
        <v>348</v>
      </c>
      <c r="C8">
        <v>1294</v>
      </c>
      <c r="D8">
        <f>(C8/K8)*100</f>
        <v>8.268898971180267</v>
      </c>
      <c r="E8">
        <v>1180</v>
      </c>
      <c r="F8">
        <f>(E8/K8)*100</f>
        <v>7.5404179180778321</v>
      </c>
      <c r="G8" t="s">
        <v>52</v>
      </c>
      <c r="H8" t="s">
        <v>304</v>
      </c>
      <c r="I8" s="1">
        <v>1922</v>
      </c>
      <c r="J8">
        <f t="shared" si="0"/>
        <v>1.0966101694915253</v>
      </c>
      <c r="K8" s="1">
        <v>15649</v>
      </c>
      <c r="L8" t="s">
        <v>230</v>
      </c>
      <c r="M8" s="3">
        <v>6804</v>
      </c>
      <c r="N8" t="s">
        <v>209</v>
      </c>
      <c r="O8" t="s">
        <v>58</v>
      </c>
    </row>
    <row r="9" spans="1:16" x14ac:dyDescent="0.25">
      <c r="A9">
        <v>14</v>
      </c>
      <c r="B9" t="s">
        <v>62</v>
      </c>
      <c r="C9">
        <v>40.409999999999997</v>
      </c>
      <c r="D9">
        <f>(C9/M9)*100</f>
        <v>77.786333012512017</v>
      </c>
      <c r="E9">
        <v>9.6980000000000004</v>
      </c>
      <c r="F9">
        <f>(E9/M9)*100</f>
        <v>18.667949951876807</v>
      </c>
      <c r="G9" t="s">
        <v>52</v>
      </c>
      <c r="H9" t="s">
        <v>222</v>
      </c>
      <c r="I9" s="1">
        <v>8612</v>
      </c>
      <c r="K9" s="1"/>
      <c r="M9">
        <v>51.95</v>
      </c>
      <c r="N9" t="s">
        <v>209</v>
      </c>
      <c r="O9" t="s">
        <v>57</v>
      </c>
    </row>
    <row r="10" spans="1:16" x14ac:dyDescent="0.25">
      <c r="A10">
        <v>15</v>
      </c>
      <c r="B10" t="s">
        <v>357</v>
      </c>
      <c r="C10">
        <v>9.6000000000000002E-2</v>
      </c>
      <c r="D10">
        <f t="shared" ref="D10:F11" si="1">C10*100</f>
        <v>9.6</v>
      </c>
      <c r="E10">
        <v>2.5000000000000001E-2</v>
      </c>
      <c r="F10">
        <f t="shared" si="1"/>
        <v>2.5</v>
      </c>
      <c r="G10" t="s">
        <v>56</v>
      </c>
      <c r="H10" t="s">
        <v>224</v>
      </c>
      <c r="I10" s="1">
        <v>1272</v>
      </c>
      <c r="J10">
        <f t="shared" ref="J10:J11" si="2">D10/F10</f>
        <v>3.84</v>
      </c>
      <c r="K10" s="1">
        <v>44</v>
      </c>
      <c r="L10" t="s">
        <v>210</v>
      </c>
      <c r="O10" t="s">
        <v>59</v>
      </c>
    </row>
    <row r="11" spans="1:16" x14ac:dyDescent="0.25">
      <c r="A11">
        <v>15</v>
      </c>
      <c r="B11" t="s">
        <v>358</v>
      </c>
      <c r="C11">
        <v>9.1999999999999998E-2</v>
      </c>
      <c r="D11">
        <f t="shared" si="1"/>
        <v>9.1999999999999993</v>
      </c>
      <c r="E11">
        <v>4.4999999999999998E-2</v>
      </c>
      <c r="F11">
        <f t="shared" si="1"/>
        <v>4.5</v>
      </c>
      <c r="G11" t="s">
        <v>56</v>
      </c>
      <c r="H11" t="s">
        <v>224</v>
      </c>
      <c r="I11" s="1">
        <v>1272</v>
      </c>
      <c r="J11">
        <f t="shared" si="2"/>
        <v>2.0444444444444443</v>
      </c>
      <c r="K11" s="1">
        <v>44</v>
      </c>
      <c r="L11" t="s">
        <v>210</v>
      </c>
      <c r="O11" t="s">
        <v>59</v>
      </c>
    </row>
  </sheetData>
  <sortState xmlns:xlrd2="http://schemas.microsoft.com/office/spreadsheetml/2017/richdata2" ref="B2:U11">
    <sortCondition ref="B2:B11"/>
  </sortState>
  <pageMargins left="0.7" right="0.7" top="0.75" bottom="0.75" header="0.3" footer="0.3"/>
  <headerFooter>
    <oddFooter>&amp;R_x000D_&amp;1#&amp;"Calibri"&amp;10&amp;K000000 Official Use Only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F10B0-CAD8-4C01-A9C2-B55184847EAD}">
  <sheetPr codeName="Sheet5"/>
  <dimension ref="A1:B22"/>
  <sheetViews>
    <sheetView workbookViewId="0"/>
  </sheetViews>
  <sheetFormatPr defaultRowHeight="15" x14ac:dyDescent="0.25"/>
  <cols>
    <col min="1" max="1" width="30" customWidth="1"/>
  </cols>
  <sheetData>
    <row r="1" spans="1:2" x14ac:dyDescent="0.25">
      <c r="A1" t="s">
        <v>8</v>
      </c>
      <c r="B1" t="s">
        <v>96</v>
      </c>
    </row>
    <row r="2" spans="1:2" x14ac:dyDescent="0.25">
      <c r="A2" t="s">
        <v>9</v>
      </c>
      <c r="B2">
        <v>11235.6</v>
      </c>
    </row>
    <row r="3" spans="1:2" x14ac:dyDescent="0.25">
      <c r="A3" t="s">
        <v>10</v>
      </c>
      <c r="B3">
        <v>19064.8</v>
      </c>
    </row>
    <row r="4" spans="1:2" x14ac:dyDescent="0.25">
      <c r="A4" t="s">
        <v>11</v>
      </c>
      <c r="B4">
        <v>1673</v>
      </c>
    </row>
    <row r="5" spans="1:2" x14ac:dyDescent="0.25">
      <c r="A5" t="s">
        <v>12</v>
      </c>
      <c r="B5">
        <v>0</v>
      </c>
    </row>
    <row r="6" spans="1:2" x14ac:dyDescent="0.25">
      <c r="A6" t="s">
        <v>13</v>
      </c>
      <c r="B6">
        <v>0</v>
      </c>
    </row>
    <row r="7" spans="1:2" x14ac:dyDescent="0.25">
      <c r="A7" t="s">
        <v>14</v>
      </c>
      <c r="B7">
        <v>0</v>
      </c>
    </row>
    <row r="8" spans="1:2" x14ac:dyDescent="0.25">
      <c r="A8" t="s">
        <v>15</v>
      </c>
      <c r="B8">
        <v>0</v>
      </c>
    </row>
    <row r="9" spans="1:2" x14ac:dyDescent="0.25">
      <c r="A9" t="s">
        <v>16</v>
      </c>
      <c r="B9">
        <v>708</v>
      </c>
    </row>
    <row r="10" spans="1:2" x14ac:dyDescent="0.25">
      <c r="A10" t="s">
        <v>17</v>
      </c>
      <c r="B10">
        <v>1515.8</v>
      </c>
    </row>
    <row r="11" spans="1:2" x14ac:dyDescent="0.25">
      <c r="A11" t="s">
        <v>18</v>
      </c>
      <c r="B11">
        <v>0</v>
      </c>
    </row>
    <row r="12" spans="1:2" x14ac:dyDescent="0.25">
      <c r="A12" t="s">
        <v>19</v>
      </c>
      <c r="B12">
        <v>423.4</v>
      </c>
    </row>
    <row r="13" spans="1:2" x14ac:dyDescent="0.25">
      <c r="A13" t="s">
        <v>241</v>
      </c>
      <c r="B13">
        <v>0</v>
      </c>
    </row>
    <row r="14" spans="1:2" x14ac:dyDescent="0.25">
      <c r="A14" t="s">
        <v>20</v>
      </c>
      <c r="B14">
        <v>0</v>
      </c>
    </row>
    <row r="15" spans="1:2" x14ac:dyDescent="0.25">
      <c r="A15" t="s">
        <v>21</v>
      </c>
      <c r="B15">
        <v>1998.8</v>
      </c>
    </row>
    <row r="16" spans="1:2" x14ac:dyDescent="0.25">
      <c r="A16" t="s">
        <v>22</v>
      </c>
      <c r="B16">
        <v>0</v>
      </c>
    </row>
    <row r="17" spans="1:2" x14ac:dyDescent="0.25">
      <c r="A17" t="s">
        <v>253</v>
      </c>
      <c r="B17">
        <v>0</v>
      </c>
    </row>
    <row r="18" spans="1:2" x14ac:dyDescent="0.25">
      <c r="A18" t="s">
        <v>23</v>
      </c>
      <c r="B18">
        <v>2122.8000000000002</v>
      </c>
    </row>
    <row r="19" spans="1:2" x14ac:dyDescent="0.25">
      <c r="A19" t="s">
        <v>79</v>
      </c>
      <c r="B19">
        <v>3911.6</v>
      </c>
    </row>
    <row r="20" spans="1:2" x14ac:dyDescent="0.25">
      <c r="A20" t="s">
        <v>74</v>
      </c>
      <c r="B20">
        <v>12614.4</v>
      </c>
    </row>
    <row r="21" spans="1:2" x14ac:dyDescent="0.25">
      <c r="A21" t="s">
        <v>78</v>
      </c>
      <c r="B21">
        <v>1579</v>
      </c>
    </row>
    <row r="22" spans="1:2" x14ac:dyDescent="0.25">
      <c r="A22" t="s">
        <v>185</v>
      </c>
      <c r="B22">
        <v>0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7ADC2-1D71-4F0A-87F8-2D2B99B14E18}">
  <dimension ref="A1:J26"/>
  <sheetViews>
    <sheetView topLeftCell="A20" workbookViewId="0">
      <selection activeCell="D23" sqref="D23"/>
    </sheetView>
  </sheetViews>
  <sheetFormatPr defaultColWidth="9.140625" defaultRowHeight="15" x14ac:dyDescent="0.25"/>
  <cols>
    <col min="1" max="5" width="19" style="10" customWidth="1"/>
    <col min="6" max="6" width="37.5703125" style="10" customWidth="1"/>
    <col min="7" max="10" width="19" style="10" customWidth="1"/>
    <col min="11" max="16384" width="9.140625" style="10"/>
  </cols>
  <sheetData>
    <row r="1" spans="1:10" x14ac:dyDescent="0.25">
      <c r="A1" s="32" t="s">
        <v>359</v>
      </c>
      <c r="B1" s="32" t="s">
        <v>98</v>
      </c>
      <c r="C1" s="32" t="s">
        <v>8</v>
      </c>
      <c r="D1" s="32" t="s">
        <v>25</v>
      </c>
      <c r="E1" s="32" t="s">
        <v>99</v>
      </c>
      <c r="F1" s="32" t="s">
        <v>168</v>
      </c>
      <c r="G1" s="33" t="s">
        <v>364</v>
      </c>
      <c r="H1" s="33"/>
      <c r="I1" s="33"/>
      <c r="J1" s="32" t="s">
        <v>100</v>
      </c>
    </row>
    <row r="2" spans="1:10" s="9" customFormat="1" ht="20.25" customHeight="1" x14ac:dyDescent="0.25">
      <c r="A2" s="32"/>
      <c r="B2" s="32"/>
      <c r="C2" s="32"/>
      <c r="D2" s="32"/>
      <c r="E2" s="32"/>
      <c r="F2" s="32"/>
      <c r="G2" s="9" t="s">
        <v>360</v>
      </c>
      <c r="H2" s="9" t="s">
        <v>361</v>
      </c>
      <c r="I2" s="9" t="s">
        <v>362</v>
      </c>
      <c r="J2" s="32"/>
    </row>
    <row r="3" spans="1:10" s="11" customFormat="1" ht="60" x14ac:dyDescent="0.25">
      <c r="A3" s="11" t="s">
        <v>282</v>
      </c>
      <c r="B3" s="11" t="s">
        <v>105</v>
      </c>
      <c r="C3" s="11" t="s">
        <v>23</v>
      </c>
      <c r="D3" s="11" t="s">
        <v>164</v>
      </c>
      <c r="E3" s="11" t="s">
        <v>38</v>
      </c>
      <c r="F3" s="11" t="s">
        <v>240</v>
      </c>
      <c r="G3" s="11" t="s">
        <v>365</v>
      </c>
      <c r="H3" s="11" t="s">
        <v>365</v>
      </c>
      <c r="I3" s="11" t="s">
        <v>366</v>
      </c>
      <c r="J3" s="11" t="s">
        <v>106</v>
      </c>
    </row>
    <row r="4" spans="1:10" s="11" customFormat="1" ht="90" x14ac:dyDescent="0.25">
      <c r="A4" s="11" t="s">
        <v>72</v>
      </c>
      <c r="B4" s="11" t="s">
        <v>109</v>
      </c>
      <c r="C4" s="11" t="s">
        <v>241</v>
      </c>
      <c r="D4" s="11" t="s">
        <v>26</v>
      </c>
      <c r="E4" s="11" t="s">
        <v>37</v>
      </c>
      <c r="F4" s="11" t="s">
        <v>242</v>
      </c>
      <c r="G4" s="11" t="s">
        <v>365</v>
      </c>
      <c r="H4" s="11" t="s">
        <v>365</v>
      </c>
      <c r="I4" s="11" t="s">
        <v>365</v>
      </c>
      <c r="J4" s="12" t="s">
        <v>252</v>
      </c>
    </row>
    <row r="5" spans="1:10" s="11" customFormat="1" ht="75" x14ac:dyDescent="0.25">
      <c r="A5" s="11" t="s">
        <v>343</v>
      </c>
      <c r="B5" s="11" t="s">
        <v>174</v>
      </c>
      <c r="C5" s="11" t="s">
        <v>21</v>
      </c>
      <c r="D5" s="11" t="s">
        <v>292</v>
      </c>
      <c r="E5" s="11" t="s">
        <v>112</v>
      </c>
      <c r="F5" s="11" t="s">
        <v>113</v>
      </c>
      <c r="G5" s="11" t="s">
        <v>365</v>
      </c>
      <c r="H5" s="11" t="s">
        <v>366</v>
      </c>
      <c r="I5" s="11" t="s">
        <v>366</v>
      </c>
      <c r="J5" s="11" t="s">
        <v>118</v>
      </c>
    </row>
    <row r="6" spans="1:10" s="11" customFormat="1" ht="75" x14ac:dyDescent="0.25">
      <c r="A6" s="11" t="s">
        <v>283</v>
      </c>
      <c r="B6" s="11" t="s">
        <v>117</v>
      </c>
      <c r="C6" s="11" t="s">
        <v>21</v>
      </c>
      <c r="D6" s="11" t="s">
        <v>292</v>
      </c>
      <c r="E6" s="11" t="s">
        <v>32</v>
      </c>
      <c r="F6" s="11" t="s">
        <v>245</v>
      </c>
      <c r="G6" s="11" t="s">
        <v>365</v>
      </c>
      <c r="H6" s="11" t="s">
        <v>365</v>
      </c>
      <c r="I6" s="11" t="s">
        <v>366</v>
      </c>
      <c r="J6" s="11" t="s">
        <v>118</v>
      </c>
    </row>
    <row r="7" spans="1:10" s="11" customFormat="1" ht="75" x14ac:dyDescent="0.25">
      <c r="A7" s="11" t="s">
        <v>349</v>
      </c>
      <c r="B7" s="11" t="s">
        <v>175</v>
      </c>
      <c r="C7" s="11" t="s">
        <v>253</v>
      </c>
      <c r="D7" s="11" t="s">
        <v>292</v>
      </c>
      <c r="E7" s="11" t="s">
        <v>255</v>
      </c>
      <c r="F7" s="11" t="s">
        <v>254</v>
      </c>
      <c r="G7" s="11" t="s">
        <v>365</v>
      </c>
      <c r="H7" s="11" t="s">
        <v>365</v>
      </c>
      <c r="I7" s="11" t="s">
        <v>365</v>
      </c>
      <c r="J7" s="11" t="s">
        <v>118</v>
      </c>
    </row>
    <row r="8" spans="1:10" s="11" customFormat="1" ht="90" x14ac:dyDescent="0.25">
      <c r="A8" s="11" t="s">
        <v>350</v>
      </c>
      <c r="B8" s="11" t="s">
        <v>176</v>
      </c>
      <c r="C8" s="11" t="s">
        <v>79</v>
      </c>
      <c r="D8" s="11" t="s">
        <v>260</v>
      </c>
      <c r="E8" s="11" t="s">
        <v>30</v>
      </c>
      <c r="F8" s="11" t="s">
        <v>259</v>
      </c>
      <c r="G8" s="11" t="s">
        <v>366</v>
      </c>
      <c r="H8" s="11" t="s">
        <v>366</v>
      </c>
      <c r="I8" s="11" t="s">
        <v>365</v>
      </c>
      <c r="J8" s="11" t="s">
        <v>120</v>
      </c>
    </row>
    <row r="9" spans="1:10" s="11" customFormat="1" ht="90" x14ac:dyDescent="0.25">
      <c r="A9" s="11" t="s">
        <v>351</v>
      </c>
      <c r="B9" s="11" t="s">
        <v>177</v>
      </c>
      <c r="C9" s="11" t="s">
        <v>74</v>
      </c>
      <c r="D9" s="11" t="s">
        <v>262</v>
      </c>
      <c r="E9" s="11" t="s">
        <v>75</v>
      </c>
      <c r="F9" s="11" t="s">
        <v>121</v>
      </c>
      <c r="G9" s="11" t="s">
        <v>366</v>
      </c>
      <c r="H9" s="11" t="s">
        <v>365</v>
      </c>
      <c r="I9" s="11" t="s">
        <v>365</v>
      </c>
      <c r="J9" s="11" t="s">
        <v>118</v>
      </c>
    </row>
    <row r="10" spans="1:10" s="11" customFormat="1" ht="75" x14ac:dyDescent="0.25">
      <c r="A10" s="11" t="s">
        <v>64</v>
      </c>
      <c r="B10" s="11" t="s">
        <v>179</v>
      </c>
      <c r="C10" s="11" t="s">
        <v>15</v>
      </c>
      <c r="D10" s="11" t="s">
        <v>293</v>
      </c>
      <c r="E10" s="11" t="s">
        <v>33</v>
      </c>
      <c r="F10" s="11" t="s">
        <v>122</v>
      </c>
      <c r="G10" s="11" t="s">
        <v>365</v>
      </c>
      <c r="H10" s="11" t="s">
        <v>366</v>
      </c>
      <c r="I10" s="11" t="s">
        <v>366</v>
      </c>
      <c r="J10" s="11" t="s">
        <v>276</v>
      </c>
    </row>
    <row r="11" spans="1:10" s="11" customFormat="1" ht="90" x14ac:dyDescent="0.25">
      <c r="A11" s="11" t="s">
        <v>345</v>
      </c>
      <c r="B11" s="11" t="s">
        <v>178</v>
      </c>
      <c r="C11" s="11" t="s">
        <v>185</v>
      </c>
      <c r="D11" s="11" t="s">
        <v>292</v>
      </c>
      <c r="E11" s="11" t="s">
        <v>77</v>
      </c>
      <c r="F11" s="11" t="s">
        <v>269</v>
      </c>
      <c r="G11" s="11" t="s">
        <v>365</v>
      </c>
      <c r="H11" s="11" t="s">
        <v>365</v>
      </c>
      <c r="I11" s="11" t="s">
        <v>365</v>
      </c>
      <c r="J11" s="11" t="s">
        <v>118</v>
      </c>
    </row>
    <row r="12" spans="1:10" s="11" customFormat="1" ht="60" x14ac:dyDescent="0.25">
      <c r="A12" s="11" t="s">
        <v>346</v>
      </c>
      <c r="B12" s="11" t="s">
        <v>123</v>
      </c>
      <c r="C12" s="11" t="s">
        <v>78</v>
      </c>
      <c r="D12" s="11" t="s">
        <v>292</v>
      </c>
      <c r="E12" s="11" t="s">
        <v>30</v>
      </c>
      <c r="F12" s="11" t="s">
        <v>269</v>
      </c>
      <c r="G12" s="11" t="s">
        <v>365</v>
      </c>
      <c r="H12" s="11" t="s">
        <v>365</v>
      </c>
      <c r="I12" s="11" t="s">
        <v>366</v>
      </c>
      <c r="J12" s="11" t="s">
        <v>118</v>
      </c>
    </row>
    <row r="13" spans="1:10" s="11" customFormat="1" ht="60" x14ac:dyDescent="0.25">
      <c r="A13" s="11" t="s">
        <v>347</v>
      </c>
      <c r="B13" s="11" t="s">
        <v>124</v>
      </c>
      <c r="C13" s="11" t="s">
        <v>10</v>
      </c>
      <c r="D13" s="11" t="s">
        <v>280</v>
      </c>
      <c r="E13" s="11" t="s">
        <v>28</v>
      </c>
      <c r="F13" s="11" t="s">
        <v>125</v>
      </c>
      <c r="G13" s="11" t="s">
        <v>365</v>
      </c>
      <c r="H13" s="11" t="s">
        <v>366</v>
      </c>
      <c r="I13" s="11" t="s">
        <v>366</v>
      </c>
      <c r="J13" s="11" t="s">
        <v>114</v>
      </c>
    </row>
    <row r="14" spans="1:10" s="11" customFormat="1" ht="75" x14ac:dyDescent="0.25">
      <c r="A14" s="11" t="s">
        <v>284</v>
      </c>
      <c r="B14" s="11" t="s">
        <v>285</v>
      </c>
      <c r="C14" s="11" t="s">
        <v>241</v>
      </c>
      <c r="D14" s="11" t="s">
        <v>291</v>
      </c>
      <c r="E14" s="11" t="s">
        <v>287</v>
      </c>
      <c r="F14" s="11" t="s">
        <v>300</v>
      </c>
      <c r="G14" s="11" t="s">
        <v>365</v>
      </c>
      <c r="H14" s="11" t="s">
        <v>365</v>
      </c>
      <c r="I14" s="11" t="s">
        <v>365</v>
      </c>
      <c r="J14" s="11" t="s">
        <v>302</v>
      </c>
    </row>
    <row r="15" spans="1:10" s="11" customFormat="1" ht="90" x14ac:dyDescent="0.25">
      <c r="A15" s="11" t="s">
        <v>348</v>
      </c>
      <c r="B15" s="11" t="s">
        <v>127</v>
      </c>
      <c r="C15" s="11" t="s">
        <v>9</v>
      </c>
      <c r="D15" s="11" t="s">
        <v>26</v>
      </c>
      <c r="E15" s="11" t="s">
        <v>29</v>
      </c>
      <c r="F15" s="11" t="s">
        <v>225</v>
      </c>
      <c r="G15" s="11" t="s">
        <v>365</v>
      </c>
      <c r="H15" s="11" t="s">
        <v>365</v>
      </c>
      <c r="I15" s="11" t="s">
        <v>365</v>
      </c>
      <c r="J15" s="11" t="s">
        <v>234</v>
      </c>
    </row>
    <row r="16" spans="1:10" s="11" customFormat="1" ht="60" x14ac:dyDescent="0.25">
      <c r="A16" s="11" t="s">
        <v>62</v>
      </c>
      <c r="B16" s="11" t="s">
        <v>128</v>
      </c>
      <c r="C16" s="11" t="s">
        <v>9</v>
      </c>
      <c r="D16" s="11" t="s">
        <v>26</v>
      </c>
      <c r="E16" s="11" t="s">
        <v>27</v>
      </c>
      <c r="F16" s="11" t="s">
        <v>129</v>
      </c>
      <c r="G16" s="11" t="s">
        <v>365</v>
      </c>
      <c r="H16" s="11" t="s">
        <v>365</v>
      </c>
      <c r="I16" s="11" t="s">
        <v>365</v>
      </c>
      <c r="J16" s="11" t="s">
        <v>114</v>
      </c>
    </row>
    <row r="17" spans="1:10" s="11" customFormat="1" ht="105" x14ac:dyDescent="0.25">
      <c r="A17" s="11" t="s">
        <v>180</v>
      </c>
      <c r="B17" s="11" t="s">
        <v>181</v>
      </c>
      <c r="C17" s="11" t="s">
        <v>19</v>
      </c>
      <c r="D17" s="11" t="s">
        <v>164</v>
      </c>
      <c r="E17" s="11" t="s">
        <v>342</v>
      </c>
      <c r="F17" s="11" t="s">
        <v>363</v>
      </c>
      <c r="G17" s="11" t="s">
        <v>365</v>
      </c>
      <c r="H17" s="11" t="s">
        <v>365</v>
      </c>
      <c r="I17" s="11" t="s">
        <v>365</v>
      </c>
      <c r="J17" s="11" t="s">
        <v>118</v>
      </c>
    </row>
    <row r="18" spans="1:10" s="11" customFormat="1" ht="120" x14ac:dyDescent="0.25">
      <c r="A18" s="11" t="s">
        <v>67</v>
      </c>
      <c r="B18" s="11" t="s">
        <v>130</v>
      </c>
      <c r="C18" s="11" t="s">
        <v>20</v>
      </c>
      <c r="D18" s="11" t="s">
        <v>164</v>
      </c>
      <c r="E18" s="11" t="s">
        <v>35</v>
      </c>
      <c r="F18" s="11" t="s">
        <v>251</v>
      </c>
      <c r="G18" s="11" t="s">
        <v>365</v>
      </c>
      <c r="H18" s="11" t="s">
        <v>365</v>
      </c>
      <c r="I18" s="11" t="s">
        <v>366</v>
      </c>
      <c r="J18" s="11" t="s">
        <v>131</v>
      </c>
    </row>
    <row r="19" spans="1:10" s="11" customFormat="1" ht="60" x14ac:dyDescent="0.25">
      <c r="A19" s="11" t="s">
        <v>132</v>
      </c>
      <c r="B19" s="11" t="s">
        <v>182</v>
      </c>
      <c r="C19" s="11" t="s">
        <v>22</v>
      </c>
      <c r="D19" s="11" t="s">
        <v>164</v>
      </c>
      <c r="E19" s="11" t="s">
        <v>33</v>
      </c>
      <c r="F19" s="11" t="s">
        <v>267</v>
      </c>
      <c r="G19" s="11" t="s">
        <v>365</v>
      </c>
      <c r="H19" s="11" t="s">
        <v>366</v>
      </c>
      <c r="I19" s="11" t="s">
        <v>366</v>
      </c>
      <c r="J19" s="11" t="s">
        <v>114</v>
      </c>
    </row>
    <row r="20" spans="1:10" s="11" customFormat="1" ht="60" x14ac:dyDescent="0.25">
      <c r="A20" s="11" t="s">
        <v>352</v>
      </c>
      <c r="B20" s="11" t="s">
        <v>183</v>
      </c>
      <c r="C20" s="11" t="s">
        <v>16</v>
      </c>
      <c r="D20" s="11" t="s">
        <v>164</v>
      </c>
      <c r="E20" s="11" t="s">
        <v>33</v>
      </c>
      <c r="F20" s="11" t="s">
        <v>268</v>
      </c>
      <c r="G20" s="11" t="s">
        <v>365</v>
      </c>
      <c r="H20" s="11" t="s">
        <v>366</v>
      </c>
      <c r="I20" s="11" t="s">
        <v>366</v>
      </c>
      <c r="J20" s="11" t="s">
        <v>133</v>
      </c>
    </row>
    <row r="21" spans="1:10" s="11" customFormat="1" ht="75" x14ac:dyDescent="0.25">
      <c r="A21" s="11" t="s">
        <v>353</v>
      </c>
      <c r="B21" s="11" t="s">
        <v>134</v>
      </c>
      <c r="C21" s="11" t="s">
        <v>14</v>
      </c>
      <c r="D21" s="11" t="s">
        <v>292</v>
      </c>
      <c r="E21" s="11" t="s">
        <v>32</v>
      </c>
      <c r="F21" s="11" t="s">
        <v>270</v>
      </c>
      <c r="G21" s="11" t="s">
        <v>365</v>
      </c>
      <c r="H21" s="11" t="s">
        <v>365</v>
      </c>
      <c r="I21" s="11" t="s">
        <v>366</v>
      </c>
      <c r="J21" s="11" t="s">
        <v>126</v>
      </c>
    </row>
    <row r="22" spans="1:10" s="11" customFormat="1" ht="90" x14ac:dyDescent="0.25">
      <c r="A22" s="11" t="s">
        <v>354</v>
      </c>
      <c r="B22" s="11" t="s">
        <v>135</v>
      </c>
      <c r="C22" s="11" t="s">
        <v>18</v>
      </c>
      <c r="D22" s="11" t="s">
        <v>383</v>
      </c>
      <c r="E22" s="11" t="s">
        <v>33</v>
      </c>
      <c r="F22" s="11" t="s">
        <v>274</v>
      </c>
      <c r="G22" s="11" t="s">
        <v>365</v>
      </c>
      <c r="H22" s="11" t="s">
        <v>366</v>
      </c>
      <c r="I22" s="11" t="s">
        <v>366</v>
      </c>
      <c r="J22" s="11" t="s">
        <v>281</v>
      </c>
    </row>
    <row r="23" spans="1:10" s="11" customFormat="1" ht="45" x14ac:dyDescent="0.25">
      <c r="A23" s="11" t="s">
        <v>355</v>
      </c>
      <c r="B23" s="11" t="s">
        <v>136</v>
      </c>
      <c r="C23" s="11" t="s">
        <v>17</v>
      </c>
      <c r="D23" s="11" t="s">
        <v>164</v>
      </c>
      <c r="E23" s="11" t="s">
        <v>34</v>
      </c>
      <c r="F23" s="11" t="s">
        <v>137</v>
      </c>
      <c r="G23" s="11" t="s">
        <v>365</v>
      </c>
      <c r="H23" s="11" t="s">
        <v>366</v>
      </c>
      <c r="I23" s="11" t="s">
        <v>366</v>
      </c>
      <c r="J23" s="11" t="s">
        <v>118</v>
      </c>
    </row>
    <row r="24" spans="1:10" s="11" customFormat="1" ht="75" x14ac:dyDescent="0.25">
      <c r="A24" s="11" t="s">
        <v>63</v>
      </c>
      <c r="B24" s="11" t="s">
        <v>184</v>
      </c>
      <c r="C24" s="11" t="s">
        <v>13</v>
      </c>
      <c r="D24" s="11" t="s">
        <v>309</v>
      </c>
      <c r="E24" s="11" t="s">
        <v>31</v>
      </c>
      <c r="F24" s="11" t="s">
        <v>138</v>
      </c>
      <c r="G24" s="11" t="s">
        <v>365</v>
      </c>
      <c r="H24" s="11" t="s">
        <v>365</v>
      </c>
      <c r="I24" s="11" t="s">
        <v>366</v>
      </c>
      <c r="J24" s="11" t="s">
        <v>139</v>
      </c>
    </row>
    <row r="25" spans="1:10" s="11" customFormat="1" ht="75" x14ac:dyDescent="0.25">
      <c r="A25" s="11" t="s">
        <v>356</v>
      </c>
      <c r="B25" s="11" t="s">
        <v>140</v>
      </c>
      <c r="C25" s="11" t="s">
        <v>12</v>
      </c>
      <c r="D25" s="11" t="s">
        <v>308</v>
      </c>
      <c r="E25" s="11" t="s">
        <v>30</v>
      </c>
      <c r="F25" s="11" t="s">
        <v>141</v>
      </c>
      <c r="G25" s="11" t="s">
        <v>365</v>
      </c>
      <c r="H25" s="11" t="s">
        <v>366</v>
      </c>
      <c r="I25" s="11" t="s">
        <v>366</v>
      </c>
      <c r="J25" s="11" t="s">
        <v>118</v>
      </c>
    </row>
    <row r="26" spans="1:10" s="11" customFormat="1" ht="75" x14ac:dyDescent="0.25">
      <c r="A26" s="11" t="s">
        <v>71</v>
      </c>
      <c r="B26" s="11" t="s">
        <v>142</v>
      </c>
      <c r="C26" s="11" t="s">
        <v>21</v>
      </c>
      <c r="D26" s="11" t="s">
        <v>164</v>
      </c>
      <c r="E26" s="11" t="s">
        <v>36</v>
      </c>
      <c r="F26" s="11" t="s">
        <v>329</v>
      </c>
      <c r="G26" s="11" t="s">
        <v>365</v>
      </c>
      <c r="H26" s="11" t="s">
        <v>365</v>
      </c>
      <c r="I26" s="11" t="s">
        <v>366</v>
      </c>
      <c r="J26" s="11" t="s">
        <v>114</v>
      </c>
    </row>
  </sheetData>
  <mergeCells count="8">
    <mergeCell ref="J1:J2"/>
    <mergeCell ref="G1:I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Characteristics</vt:lpstr>
      <vt:lpstr>Employment</vt:lpstr>
      <vt:lpstr>Sales</vt:lpstr>
      <vt:lpstr>Profit</vt:lpstr>
      <vt:lpstr>Journal Quality</vt:lpstr>
      <vt:lpstr>To erase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Andrey Ortega Hernandez</dc:creator>
  <cp:lastModifiedBy>Miriam Bruhn</cp:lastModifiedBy>
  <dcterms:created xsi:type="dcterms:W3CDTF">2025-03-10T19:18:46Z</dcterms:created>
  <dcterms:modified xsi:type="dcterms:W3CDTF">2025-06-05T14:40:38Z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2025-06-04T16:54:36Z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1aaa5d0a-ee94-40dd-808b-6b547ba6d3d3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